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is documentos\Información 2015\INFORMES TRIMESTRALES\Ene-sep\Pidiregas\"/>
    </mc:Choice>
  </mc:AlternateContent>
  <bookViews>
    <workbookView xWindow="7995" yWindow="-15" windowWidth="8010" windowHeight="10095"/>
  </bookViews>
  <sheets>
    <sheet name="enero-septiembre" sheetId="1" r:id="rId1"/>
  </sheets>
  <externalReferences>
    <externalReference r:id="rId2"/>
  </externalReferences>
  <definedNames>
    <definedName name="___TDC2001">'[1]Tipos de Cambio'!$C$4</definedName>
    <definedName name="___tdc20012">'[1]Tipos de Cambio'!$C$4</definedName>
    <definedName name="_xlnm._FilterDatabase" localSheetId="0" hidden="1">'enero-septiembre'!$A$17:$M$240</definedName>
    <definedName name="_TDC2001">'[1]Tipos de Cambio'!$C$4</definedName>
    <definedName name="_tdc20012">'[1]Tipos de Cambio'!$C$4</definedName>
    <definedName name="_xlnm.Print_Area" localSheetId="0">'enero-septiembre'!$A$1:$M$246</definedName>
    <definedName name="_xlnm.Print_Titles" localSheetId="0">'enero-septiembre'!$1:$14</definedName>
  </definedNames>
  <calcPr calcId="152511"/>
</workbook>
</file>

<file path=xl/calcChain.xml><?xml version="1.0" encoding="utf-8"?>
<calcChain xmlns="http://schemas.openxmlformats.org/spreadsheetml/2006/main">
  <c r="K15" i="1" l="1"/>
  <c r="F15" i="1"/>
  <c r="D15" i="1"/>
  <c r="I15" i="1"/>
  <c r="J15" i="1"/>
  <c r="E15" i="1"/>
  <c r="L15" i="1"/>
  <c r="G15" i="1"/>
  <c r="M15" i="1" l="1"/>
</calcChain>
</file>

<file path=xl/sharedStrings.xml><?xml version="1.0" encoding="utf-8"?>
<sst xmlns="http://schemas.openxmlformats.org/spreadsheetml/2006/main" count="583" uniqueCount="285">
  <si>
    <t>Con base en los artículosl 107, fracción I, inciso d) de la Ley Federal de Presupuesto y Responsabilidad Hacendaria y 205 de su Reglamento</t>
  </si>
  <si>
    <t>Comisión Federal de Electricidad</t>
  </si>
  <si>
    <t>(Cifras en millones de pesos a precios de 2015)</t>
  </si>
  <si>
    <t>Nombre del proyecto</t>
  </si>
  <si>
    <t xml:space="preserve">Presupuesto   </t>
  </si>
  <si>
    <t>Ejercido</t>
  </si>
  <si>
    <t xml:space="preserve">Gasto </t>
  </si>
  <si>
    <t>Gasto</t>
  </si>
  <si>
    <t>Ingresos</t>
  </si>
  <si>
    <t>Programable</t>
  </si>
  <si>
    <t>Flujo</t>
  </si>
  <si>
    <t xml:space="preserve">Flujo </t>
  </si>
  <si>
    <t>Variación %</t>
  </si>
  <si>
    <t>TOTAL</t>
  </si>
  <si>
    <t>Amortizaciones y</t>
  </si>
  <si>
    <t>No</t>
  </si>
  <si>
    <t>Gastos de operación</t>
  </si>
  <si>
    <t xml:space="preserve">neto   </t>
  </si>
  <si>
    <t>y  Mantenimiento</t>
  </si>
  <si>
    <t>( 1 )</t>
  </si>
  <si>
    <t>( 2 )</t>
  </si>
  <si>
    <t>( 6 )</t>
  </si>
  <si>
    <t>CG</t>
  </si>
  <si>
    <t>Cerro Prieto IV</t>
  </si>
  <si>
    <t>CC</t>
  </si>
  <si>
    <t xml:space="preserve">Chihuahua </t>
  </si>
  <si>
    <t>CCI</t>
  </si>
  <si>
    <t xml:space="preserve">Guerrero Negro II    </t>
  </si>
  <si>
    <t>Monterrey II</t>
  </si>
  <si>
    <t>CD</t>
  </si>
  <si>
    <t xml:space="preserve">Puerto San Carlos II </t>
  </si>
  <si>
    <t>Rosarito III (Unidades 8 y 9)</t>
  </si>
  <si>
    <t>CT</t>
  </si>
  <si>
    <t>Samalayuca II</t>
  </si>
  <si>
    <t>LT</t>
  </si>
  <si>
    <t xml:space="preserve">211 Cable Submarino  </t>
  </si>
  <si>
    <t>214 y 215 Sureste - Peninsular</t>
  </si>
  <si>
    <t>216 y 217 Noroeste</t>
  </si>
  <si>
    <t>SE</t>
  </si>
  <si>
    <t xml:space="preserve">212 y 213 SF6 Potencia y Distribución </t>
  </si>
  <si>
    <t>218 Noroeste</t>
  </si>
  <si>
    <t>219 Sureste - Peninsular</t>
  </si>
  <si>
    <t>220 Oriental - Centro</t>
  </si>
  <si>
    <t>221 Occidental</t>
  </si>
  <si>
    <t xml:space="preserve">301 Centro </t>
  </si>
  <si>
    <t>302 Sureste</t>
  </si>
  <si>
    <t>303 Ixtapa - Pie de la Cuesta</t>
  </si>
  <si>
    <t xml:space="preserve">304 Noroeste </t>
  </si>
  <si>
    <t>305 Centro - Oriente</t>
  </si>
  <si>
    <t>306 Sureste</t>
  </si>
  <si>
    <t>307 Noreste</t>
  </si>
  <si>
    <t>308 Noroeste</t>
  </si>
  <si>
    <t>Los Azufres II y Campo Geotérmico</t>
  </si>
  <si>
    <t>CH</t>
  </si>
  <si>
    <t xml:space="preserve">Manuel Moreno Torres (2a. Etapa) </t>
  </si>
  <si>
    <t xml:space="preserve">406 Red Asociada a Tuxpan II, III y IV     </t>
  </si>
  <si>
    <t>407 Red Asociada a Altamira II, III y IV</t>
  </si>
  <si>
    <t>408 Naco - Nogales - Área Noroeste</t>
  </si>
  <si>
    <t>411 Sistema Nacional</t>
  </si>
  <si>
    <t>Manuel Moreno Torres Red Asociada (2a. Etapa)</t>
  </si>
  <si>
    <t>401 Occidental - Central</t>
  </si>
  <si>
    <t xml:space="preserve">402 Oriental - Peninsular </t>
  </si>
  <si>
    <t>403 Noreste</t>
  </si>
  <si>
    <t>404 Noroeste - Norte</t>
  </si>
  <si>
    <t xml:space="preserve">405 Compensación Alta Tensión </t>
  </si>
  <si>
    <t>410 Sistema Nacional</t>
  </si>
  <si>
    <t xml:space="preserve">El Sauz conversión de TG a CC </t>
  </si>
  <si>
    <t xml:space="preserve">414 Norte - Occidental </t>
  </si>
  <si>
    <t>502 Oriental - Norte</t>
  </si>
  <si>
    <t>506 Saltillo-Cañada</t>
  </si>
  <si>
    <t>Red Asociada a la Central Tamazunchale</t>
  </si>
  <si>
    <t>509 Red Asociada de la Central Río Bravo III</t>
  </si>
  <si>
    <t>412 Compensación Norte</t>
  </si>
  <si>
    <t>413 Noroeste - Occidental</t>
  </si>
  <si>
    <t>503 Oriental</t>
  </si>
  <si>
    <t>504 Norte - Occidental</t>
  </si>
  <si>
    <t xml:space="preserve">Baja California Sur I  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</si>
  <si>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</si>
  <si>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</si>
  <si>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</si>
  <si>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</si>
  <si>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</si>
  <si>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Penínsular</t>
  </si>
  <si>
    <t xml:space="preserve">Red Asociada de Transmisión de la CCI  Baja California Sur I    </t>
  </si>
  <si>
    <t>1012 Red de Transmisión Asociada a la CCC Baja California</t>
  </si>
  <si>
    <t>607 Sistema Bajío - Oriental</t>
  </si>
  <si>
    <t>611 Subtransmisión Baja California - Noroeste</t>
  </si>
  <si>
    <t>SUV</t>
  </si>
  <si>
    <t>Suministro de Vapor a las Centrales de Cerro Prieto</t>
  </si>
  <si>
    <t>Hermosillo Conversión de TG a CC</t>
  </si>
  <si>
    <t>CCC</t>
  </si>
  <si>
    <t xml:space="preserve">Pacífico </t>
  </si>
  <si>
    <t xml:space="preserve">CH </t>
  </si>
  <si>
    <t>El Cajón</t>
  </si>
  <si>
    <t>Líneas Centro</t>
  </si>
  <si>
    <t>Red de Transmisión Asociada a la CH El Cajón</t>
  </si>
  <si>
    <t>Red de Transmisión Asociada a Altamira V</t>
  </si>
  <si>
    <t>Red de Transmisión 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</si>
  <si>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</si>
  <si>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</si>
  <si>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</si>
  <si>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</si>
  <si>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</si>
  <si>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</si>
  <si>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</si>
  <si>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 xml:space="preserve">Altamira </t>
  </si>
  <si>
    <t xml:space="preserve">Botello  </t>
  </si>
  <si>
    <t>Carbón II</t>
  </si>
  <si>
    <t>Carlos Rodríguez Rivero</t>
  </si>
  <si>
    <t xml:space="preserve">Dos Bocas  </t>
  </si>
  <si>
    <t>Emilio Portes Gil</t>
  </si>
  <si>
    <t xml:space="preserve">RM </t>
  </si>
  <si>
    <t xml:space="preserve">Francisco Pérez Ríos </t>
  </si>
  <si>
    <t xml:space="preserve">Gomez Palacio  </t>
  </si>
  <si>
    <t>Huinalá</t>
  </si>
  <si>
    <t xml:space="preserve">Ixtaczoquitlán  </t>
  </si>
  <si>
    <t>José Aceves Pozos (Mazatlán II)</t>
  </si>
  <si>
    <t xml:space="preserve">Gral. Manuel Alvarez Moreno (Manzanillo) </t>
  </si>
  <si>
    <t xml:space="preserve">CT Puerto Libertad    </t>
  </si>
  <si>
    <t>Punta Prieta</t>
  </si>
  <si>
    <t>Salamanca</t>
  </si>
  <si>
    <t>Tuxpango</t>
  </si>
  <si>
    <t>CT Valle de México</t>
  </si>
  <si>
    <t>Norte</t>
  </si>
  <si>
    <t xml:space="preserve">705 Capacitores </t>
  </si>
  <si>
    <t>708  Compensación Dinamicas Oriental - Norte</t>
  </si>
  <si>
    <t>SLT</t>
  </si>
  <si>
    <t>701 Occidente - Centro</t>
  </si>
  <si>
    <t>702 Sureste - Penínsular</t>
  </si>
  <si>
    <t>703 Noreste - Norte</t>
  </si>
  <si>
    <t>704 Baja California - Noroeste</t>
  </si>
  <si>
    <t>706 Sistemas Norte</t>
  </si>
  <si>
    <t>709 Sistemas Sur</t>
  </si>
  <si>
    <t>Conversión El Encino de TG a CC</t>
  </si>
  <si>
    <t xml:space="preserve">Baja California Sur II </t>
  </si>
  <si>
    <t>807 Durango 1</t>
  </si>
  <si>
    <t xml:space="preserve">CCC Tula </t>
  </si>
  <si>
    <t>CGT Cerro Prieto (U 5)</t>
  </si>
  <si>
    <t xml:space="preserve"> CT Carbón II Unidades 2 y 4</t>
  </si>
  <si>
    <t>CT Emilio Portes Gil Unidad 4</t>
  </si>
  <si>
    <t>CT Francisco Pérez Ríos Unidad 5</t>
  </si>
  <si>
    <t xml:space="preserve">CT Pdte. Adolfo López Mateos Unidades 3, 4, 5 y 6 </t>
  </si>
  <si>
    <t>CT Pdte. Plutarco Elías Calles Unidades 1 y 2</t>
  </si>
  <si>
    <t>811 Noroeste</t>
  </si>
  <si>
    <t xml:space="preserve">SE </t>
  </si>
  <si>
    <t>812 Golfo Norte</t>
  </si>
  <si>
    <t>813 División Bajío</t>
  </si>
  <si>
    <t>801 Altiplano</t>
  </si>
  <si>
    <t xml:space="preserve">SLT </t>
  </si>
  <si>
    <t>802 Tamaulipas</t>
  </si>
  <si>
    <t>803 NOINE</t>
  </si>
  <si>
    <t>806 Bajío</t>
  </si>
  <si>
    <t xml:space="preserve">CE </t>
  </si>
  <si>
    <t xml:space="preserve">La Venta II 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</si>
  <si>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</si>
  <si>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</si>
  <si>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</si>
  <si>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</si>
  <si>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</si>
  <si>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</si>
  <si>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 xml:space="preserve">902 Itsmo </t>
  </si>
  <si>
    <t>903 Cabo - Norte</t>
  </si>
  <si>
    <t>La Yesca</t>
  </si>
  <si>
    <t>Baja California</t>
  </si>
  <si>
    <t>RFO</t>
  </si>
  <si>
    <t>Red de Fibra Óptica Proyecto Sur</t>
  </si>
  <si>
    <t>Red de Fibra Óptica Proyecto Centro</t>
  </si>
  <si>
    <t>Red de Fibra Óptica Proyecto Norte</t>
  </si>
  <si>
    <t xml:space="preserve">1006 Central-Sur </t>
  </si>
  <si>
    <t>1005 Noroeste</t>
  </si>
  <si>
    <t>Infiernillo</t>
  </si>
  <si>
    <t>CT Francisco Pérez Ríos Unidad 1 y 2</t>
  </si>
  <si>
    <t xml:space="preserve">CT Puerto Libertad Unidad 4  </t>
  </si>
  <si>
    <t>CT Valle de México Unidades 5, 6 y 7</t>
  </si>
  <si>
    <t>CCC Samalayuca II</t>
  </si>
  <si>
    <t>CCC El Sauz</t>
  </si>
  <si>
    <t>CCC Huinalá II</t>
  </si>
  <si>
    <t>1004 Compensación Dinámica Área Central</t>
  </si>
  <si>
    <t xml:space="preserve">1003 Subestaciones Eléctricas de Occidente </t>
  </si>
  <si>
    <t>Red de Transmisión Asociada a la CC San Lorenzo</t>
  </si>
  <si>
    <t>1002 Compensación y Transmisión Noreste-Sureste</t>
  </si>
  <si>
    <t xml:space="preserve"> San Lorenzo  conversión  de  TG a CC</t>
  </si>
  <si>
    <t>1001 Red de Transmisión Baja-Nogales</t>
  </si>
  <si>
    <t xml:space="preserve">Red de Transmisión Asociada a la CH La Yesca </t>
  </si>
  <si>
    <t>Agua Prieta II (Con Campo Solar)</t>
  </si>
  <si>
    <t>Red de Transmisión Asociada a la CC Agua Prieta II</t>
  </si>
  <si>
    <t>Red de Transmisión asociada la CE La Venta III</t>
  </si>
  <si>
    <t>CN Laguna Verde</t>
  </si>
  <si>
    <t>CT Puerto Libertad Unidades 2 y 3</t>
  </si>
  <si>
    <t xml:space="preserve">CT Punta Prieta Unidad 2 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</si>
  <si>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</si>
  <si>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</si>
  <si>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</si>
  <si>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</si>
  <si>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</si>
  <si>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</si>
  <si>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</si>
  <si>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</si>
  <si>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</si>
  <si>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</si>
  <si>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</si>
  <si>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</si>
  <si>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Central-Occidental</t>
  </si>
  <si>
    <t xml:space="preserve">1112 Transmisión y  Transformación  del  Noroeste </t>
  </si>
  <si>
    <t xml:space="preserve">1114 Transmisión y Transformación del Oriental </t>
  </si>
  <si>
    <t>1118  Transmisión y Transformación del Norte</t>
  </si>
  <si>
    <t>1119 Transmisión y Transformación del Sureste</t>
  </si>
  <si>
    <t>Suministro de 970 T/h a las Centrales de Cerro Prieto</t>
  </si>
  <si>
    <t>1206 Conversión a 400 kV de la LT Mazatlán II - La Higuera</t>
  </si>
  <si>
    <t>1213 COMPENSACIÓN DE REDES</t>
  </si>
  <si>
    <t>1205 Compensación Oriental - Peninsular</t>
  </si>
  <si>
    <t xml:space="preserve">1212 SUR-PENINSULAR </t>
  </si>
  <si>
    <t>1204 Conversión a 400 kv a el Área Peninsular</t>
  </si>
  <si>
    <t xml:space="preserve">1203 Transmisión y Transformación Oriental-Sureste </t>
  </si>
  <si>
    <t xml:space="preserve">1202 Suministro de Energía a la Zona Manzanillo </t>
  </si>
  <si>
    <t xml:space="preserve">1211 NORESTE-CENTRAL </t>
  </si>
  <si>
    <t>1210 NORTE-NOROESTE</t>
  </si>
  <si>
    <t xml:space="preserve">1201 Transmisión y Transformación de Baja California 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</si>
  <si>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</si>
  <si>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</si>
  <si>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</si>
  <si>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</si>
  <si>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</si>
  <si>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</si>
  <si>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</si>
  <si>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</si>
  <si>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</si>
  <si>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</si>
  <si>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</si>
  <si>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1304 Transmisión y Transformación del Oriental</t>
  </si>
  <si>
    <t>1303 Transmisión y Transformación Baja - Noroeste</t>
  </si>
  <si>
    <t>Baja California Sur IV</t>
  </si>
  <si>
    <t>Baja California Sur III</t>
  </si>
  <si>
    <t>1323 DISTRIBUCIÓN SUR</t>
  </si>
  <si>
    <t>1322 DISTRIBUCIÓN CENTRO</t>
  </si>
  <si>
    <t>1321 DISTRIBUCIÓN NORESTE</t>
  </si>
  <si>
    <t>1320 DISTRIBUCIÓN NOROESTE</t>
  </si>
  <si>
    <t>SLT 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</si>
  <si>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</si>
  <si>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</si>
  <si>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</si>
  <si>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</si>
  <si>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</si>
  <si>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</si>
  <si>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SE 1521 DISTRIBUCIÓN SUR</t>
  </si>
  <si>
    <t>SE 1520 DISTRIBUCION NORTE</t>
  </si>
  <si>
    <t>Cogeneración Salamanca Fase I</t>
  </si>
  <si>
    <t>1601 Transmisión y Transformación Noroeste - Norte</t>
  </si>
  <si>
    <t>Centro</t>
  </si>
  <si>
    <t xml:space="preserve"> 1603 Subestacion Lago</t>
  </si>
  <si>
    <t>1604 Transmisión Ayotla-Chalco</t>
  </si>
  <si>
    <t>Guerrero Negro IV</t>
  </si>
  <si>
    <t>Red de Transmision Asociada a la CI Guerrero Negro IV</t>
  </si>
  <si>
    <t>1621 Distribucion Norte - Sur</t>
  </si>
  <si>
    <t>1620 Distribución Valle de México</t>
  </si>
  <si>
    <t>Los Azufres III (Fase I)</t>
  </si>
  <si>
    <t>1721 DISTRIBUCIÓN NORTE</t>
  </si>
  <si>
    <t>1722 Distribución Sur</t>
  </si>
  <si>
    <t>1703  Conversión a 400 kV de la Riviera Maya</t>
  </si>
  <si>
    <t>1702 Transmisión y Transformación Baja - Noine</t>
  </si>
  <si>
    <t>1704 Interconexión sist aislados Guerrero Negro Sta Rosalía</t>
  </si>
  <si>
    <t>1801 Subestaciones Baja - Noroeste</t>
  </si>
  <si>
    <t>1803 Subestaciones del Occidental</t>
  </si>
  <si>
    <t>1802 Subestaciones y Lineas de Transmision del Norte</t>
  </si>
  <si>
    <t>1804 Subest. y Lineas de Transm. Oriental - Peninsular</t>
  </si>
  <si>
    <t>Nota: Las sumas de los parciales pueden no coincidir con los totales debido al redondeo.</t>
  </si>
  <si>
    <t>p_/ Cifras preliminares.</t>
  </si>
  <si>
    <t xml:space="preserve">NS: No significativo </t>
  </si>
  <si>
    <t xml:space="preserve">NA: No aplica </t>
  </si>
  <si>
    <t>1_/ Considera los proyectos que entraron en operación comercial (con terminaciones parciales o totales).</t>
  </si>
  <si>
    <t>Fuente: Comisión Federal de Electricidad.</t>
  </si>
  <si>
    <t>&lt;-500</t>
  </si>
  <si>
    <t>N.A.</t>
  </si>
  <si>
    <t>500&lt;</t>
  </si>
  <si>
    <t>Informes sobre la Situación Económica,
las Finanzas Públicas y la Deuda Pública</t>
  </si>
  <si>
    <t>IV. PROYECTOS DE INFRAESTRUCTURA PRODUCTIVA DE LARGO PLAZO (PIDIREGAS)</t>
  </si>
  <si>
    <t>ENERO-SEPTIEMBRE DE 2015</t>
  </si>
  <si>
    <r>
      <t xml:space="preserve">FLUJO NETO DE PROYECTOS DE INFRAESTRUCTURA PRODUCTIVA DE LARGO PLAZO DE INVERSIÓN DIRECTA EN OPERACIÓN   </t>
    </r>
    <r>
      <rPr>
        <b/>
        <vertAlign val="superscript"/>
        <sz val="9"/>
        <rFont val="Soberana Sans"/>
        <family val="3"/>
      </rPr>
      <t>1_/ P_/</t>
    </r>
  </si>
  <si>
    <t>Tercer Trimestre de 2015</t>
  </si>
  <si>
    <t>( 3 )</t>
  </si>
  <si>
    <t>(4=1-2-3)</t>
  </si>
  <si>
    <t>( 5 )</t>
  </si>
  <si>
    <t>(7 )</t>
  </si>
  <si>
    <t>(8=5-6-7)</t>
  </si>
  <si>
    <t>[9=(8-4)/4]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</si>
</sst>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0.0"/>
    <numFmt numFmtId="165" formatCode="#,##0.0_ ;[Red]\-#,##0.0\ "/>
    <numFmt numFmtId="166" formatCode="#,##0.0_);[Red]\(#,##0.0\)"/>
    <numFmt numFmtId="167" formatCode="#,##0.0;[Red]\(#,##0.00\)"/>
    <numFmt numFmtId="168" formatCode="General_)"/>
    <numFmt numFmtId="169" formatCode="#,##0.0;[Red]\-#,##0.0"/>
    <numFmt numFmtId="170" formatCode="_-* #,##0.0_-;\-* #,##0.0_-;_-* &quot;-&quot;??_-;_-@_-"/>
    <numFmt numFmtId="171" formatCode="#,##0.0"/>
    <numFmt numFmtId="172" formatCode="#,##0.0_ ;\-#,##0.0\ "/>
    <numFmt numFmtId="173" formatCode="_-[$€-2]* #,##0.00_-;\-[$€-2]* #,##0.00_-;_-[$€-2]* &quot;-&quot;??_-"/>
    <numFmt numFmtId="174" formatCode="#,##0.00000000000000000000000000_ ;\-#,##0.00000000000000000000000000\ "/>
    <numFmt numFmtId="175" formatCode="_-* #,##0.000_-;\-* #,##0.000_-;_-* &quot;-&quot;??_-;_-@_-"/>
    <numFmt numFmtId="176" formatCode="d\-mmm\-yyyy"/>
  </numFmts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b/>
      <sz val="9"/>
      <name val="Soberana Sans"/>
      <family val="3"/>
    </font>
    <font>
      <b/>
      <vertAlign val="superscript"/>
      <sz val="9"/>
      <name val="Soberana Sans"/>
      <family val="3"/>
    </font>
    <font>
      <sz val="9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8">
    <xf numFmtId="0" fontId="0" fillId="0" borderId="0"/>
    <xf numFmtId="168" fontId="2" fillId="0" borderId="0"/>
    <xf numFmtId="171" fontId="2" fillId="0" borderId="0"/>
    <xf numFmtId="172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0" fontId="2" fillId="0" borderId="0"/>
    <xf numFmtId="173" fontId="2" fillId="0" borderId="0"/>
    <xf numFmtId="172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72" fontId="2" fillId="0" borderId="0"/>
    <xf numFmtId="166" fontId="2" fillId="0" borderId="0"/>
    <xf numFmtId="172" fontId="2" fillId="0" borderId="0"/>
    <xf numFmtId="0" fontId="2" fillId="0" borderId="0"/>
    <xf numFmtId="172" fontId="2" fillId="0" borderId="0"/>
    <xf numFmtId="171" fontId="2" fillId="0" borderId="0"/>
    <xf numFmtId="172" fontId="2" fillId="0" borderId="0"/>
    <xf numFmtId="171" fontId="2" fillId="0" borderId="0"/>
    <xf numFmtId="172" fontId="2" fillId="0" borderId="0"/>
    <xf numFmtId="171" fontId="2" fillId="0" borderId="0"/>
    <xf numFmtId="172" fontId="2" fillId="0" borderId="0"/>
    <xf numFmtId="171" fontId="2" fillId="0" borderId="0"/>
    <xf numFmtId="172" fontId="2" fillId="0" borderId="0"/>
    <xf numFmtId="173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171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" fillId="0" borderId="0"/>
    <xf numFmtId="171" fontId="2" fillId="0" borderId="0"/>
    <xf numFmtId="170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3" fontId="2" fillId="0" borderId="0"/>
    <xf numFmtId="176" fontId="2" fillId="0" borderId="0"/>
    <xf numFmtId="173" fontId="2" fillId="0" borderId="0"/>
    <xf numFmtId="173" fontId="2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2" fillId="0" borderId="0"/>
    <xf numFmtId="0" fontId="8" fillId="0" borderId="0"/>
    <xf numFmtId="166" fontId="2" fillId="0" borderId="0"/>
    <xf numFmtId="0" fontId="8" fillId="0" borderId="0"/>
    <xf numFmtId="166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/>
    <xf numFmtId="171" fontId="2" fillId="0" borderId="0"/>
    <xf numFmtId="0" fontId="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Fill="1"/>
    <xf numFmtId="0" fontId="0" fillId="2" borderId="0" xfId="0" applyFill="1"/>
    <xf numFmtId="0" fontId="2" fillId="0" borderId="0" xfId="0" applyFont="1" applyFill="1"/>
    <xf numFmtId="0" fontId="2" fillId="0" borderId="0" xfId="0" applyFont="1"/>
    <xf numFmtId="38" fontId="3" fillId="0" borderId="0" xfId="1" applyNumberFormat="1" applyFont="1" applyFill="1"/>
    <xf numFmtId="0" fontId="1" fillId="0" borderId="0" xfId="0" applyFont="1" applyFill="1"/>
    <xf numFmtId="166" fontId="0" fillId="0" borderId="0" xfId="0" applyNumberFormat="1" applyFill="1"/>
    <xf numFmtId="0" fontId="0" fillId="0" borderId="0" xfId="0" applyFill="1" applyBorder="1"/>
    <xf numFmtId="0" fontId="0" fillId="0" borderId="0" xfId="0" applyFill="1" applyAlignment="1"/>
    <xf numFmtId="0" fontId="0" fillId="0" borderId="0" xfId="0" applyFill="1" applyBorder="1" applyAlignment="1"/>
    <xf numFmtId="38" fontId="3" fillId="0" borderId="0" xfId="1" applyNumberFormat="1" applyFont="1" applyFill="1" applyBorder="1"/>
    <xf numFmtId="38" fontId="3" fillId="0" borderId="0" xfId="1" applyNumberFormat="1" applyFont="1"/>
    <xf numFmtId="0" fontId="13" fillId="3" borderId="0" xfId="120" applyFont="1" applyFill="1" applyAlignment="1">
      <alignment horizontal="left" vertical="center" wrapText="1"/>
    </xf>
    <xf numFmtId="0" fontId="15" fillId="2" borderId="2" xfId="0" quotePrefix="1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5" fillId="4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/>
    </xf>
    <xf numFmtId="0" fontId="15" fillId="2" borderId="0" xfId="0" applyFont="1" applyFill="1" applyBorder="1"/>
    <xf numFmtId="0" fontId="15" fillId="2" borderId="0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66" fontId="15" fillId="2" borderId="0" xfId="0" applyNumberFormat="1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Border="1" applyAlignment="1"/>
    <xf numFmtId="0" fontId="13" fillId="0" borderId="0" xfId="0" applyFont="1" applyFill="1" applyAlignment="1">
      <alignment horizontal="center" vertical="center"/>
    </xf>
    <xf numFmtId="166" fontId="13" fillId="0" borderId="0" xfId="0" applyNumberFormat="1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/>
    <xf numFmtId="0" fontId="13" fillId="0" borderId="0" xfId="0" applyFont="1" applyAlignment="1">
      <alignment horizontal="center" vertical="center"/>
    </xf>
    <xf numFmtId="166" fontId="13" fillId="0" borderId="0" xfId="0" applyNumberFormat="1" applyFont="1" applyAlignment="1">
      <alignment horizontal="center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Alignment="1">
      <alignment vertical="top" wrapText="1"/>
    </xf>
    <xf numFmtId="167" fontId="15" fillId="0" borderId="0" xfId="120" applyNumberFormat="1" applyFont="1" applyFill="1" applyAlignment="1">
      <alignment horizontal="right" vertical="center"/>
    </xf>
    <xf numFmtId="165" fontId="15" fillId="0" borderId="0" xfId="0" applyNumberFormat="1" applyFont="1" applyFill="1" applyAlignment="1">
      <alignment horizontal="right"/>
    </xf>
    <xf numFmtId="165" fontId="15" fillId="0" borderId="0" xfId="46" applyNumberFormat="1" applyFont="1" applyFill="1" applyAlignment="1">
      <alignment horizontal="right"/>
    </xf>
    <xf numFmtId="165" fontId="15" fillId="0" borderId="0" xfId="46" applyNumberFormat="1" applyFont="1" applyFill="1" applyBorder="1" applyAlignment="1">
      <alignment horizontal="right"/>
    </xf>
    <xf numFmtId="0" fontId="15" fillId="0" borderId="0" xfId="0" applyNumberFormat="1" applyFont="1" applyFill="1" applyAlignment="1">
      <alignment horizontal="center" vertical="top"/>
    </xf>
    <xf numFmtId="0" fontId="15" fillId="0" borderId="0" xfId="0" applyFont="1" applyFill="1" applyAlignment="1">
      <alignment vertical="top"/>
    </xf>
    <xf numFmtId="0" fontId="15" fillId="0" borderId="0" xfId="0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vertical="top" wrapText="1"/>
    </xf>
    <xf numFmtId="0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5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Alignment="1">
      <alignment wrapText="1"/>
    </xf>
    <xf numFmtId="38" fontId="15" fillId="0" borderId="0" xfId="1" applyNumberFormat="1" applyFont="1" applyFill="1"/>
    <xf numFmtId="0" fontId="15" fillId="0" borderId="0" xfId="0" quotePrefix="1" applyFont="1" applyFill="1" applyBorder="1" applyAlignment="1">
      <alignment horizontal="left" wrapText="1"/>
    </xf>
    <xf numFmtId="168" fontId="15" fillId="0" borderId="0" xfId="1" applyFont="1" applyFill="1" applyAlignment="1">
      <alignment horizontal="center"/>
    </xf>
    <xf numFmtId="38" fontId="15" fillId="0" borderId="0" xfId="1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wrapText="1"/>
    </xf>
    <xf numFmtId="38" fontId="15" fillId="0" borderId="0" xfId="1" applyNumberFormat="1" applyFont="1" applyFill="1" applyAlignment="1">
      <alignment wrapText="1"/>
    </xf>
    <xf numFmtId="0" fontId="15" fillId="0" borderId="0" xfId="0" applyFont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38" fontId="15" fillId="0" borderId="3" xfId="1" applyNumberFormat="1" applyFont="1" applyFill="1" applyBorder="1" applyAlignment="1">
      <alignment wrapText="1"/>
    </xf>
    <xf numFmtId="167" fontId="15" fillId="0" borderId="3" xfId="120" applyNumberFormat="1" applyFont="1" applyFill="1" applyBorder="1" applyAlignment="1">
      <alignment horizontal="right" vertical="center"/>
    </xf>
    <xf numFmtId="165" fontId="15" fillId="0" borderId="3" xfId="0" applyNumberFormat="1" applyFont="1" applyFill="1" applyBorder="1" applyAlignment="1">
      <alignment horizontal="right"/>
    </xf>
    <xf numFmtId="165" fontId="15" fillId="0" borderId="3" xfId="46" applyNumberFormat="1" applyFont="1" applyFill="1" applyBorder="1" applyAlignment="1">
      <alignment horizontal="right"/>
    </xf>
    <xf numFmtId="0" fontId="15" fillId="0" borderId="0" xfId="0" applyFont="1" applyBorder="1" applyAlignment="1">
      <alignment horizontal="left"/>
    </xf>
    <xf numFmtId="0" fontId="15" fillId="0" borderId="0" xfId="0" applyFont="1" applyBorder="1" applyAlignment="1"/>
    <xf numFmtId="169" fontId="15" fillId="0" borderId="0" xfId="46" applyNumberFormat="1" applyFont="1" applyFill="1" applyBorder="1" applyAlignment="1">
      <alignment horizont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/>
    </xf>
    <xf numFmtId="0" fontId="15" fillId="0" borderId="0" xfId="0" applyFont="1" applyAlignment="1"/>
    <xf numFmtId="165" fontId="15" fillId="0" borderId="0" xfId="46" applyNumberFormat="1" applyFont="1" applyFill="1" applyAlignment="1">
      <alignment horizontal="center"/>
    </xf>
    <xf numFmtId="0" fontId="15" fillId="0" borderId="0" xfId="0" applyNumberFormat="1" applyFont="1" applyFill="1" applyBorder="1" applyAlignment="1">
      <alignment horizontal="left" vertical="center"/>
    </xf>
    <xf numFmtId="170" fontId="15" fillId="0" borderId="0" xfId="46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vertical="center"/>
    </xf>
    <xf numFmtId="43" fontId="15" fillId="0" borderId="0" xfId="46" applyFont="1" applyFill="1" applyBorder="1" applyAlignment="1">
      <alignment horizontal="center"/>
    </xf>
    <xf numFmtId="0" fontId="15" fillId="0" borderId="0" xfId="0" applyFont="1" applyBorder="1"/>
    <xf numFmtId="0" fontId="15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Fill="1"/>
    <xf numFmtId="0" fontId="13" fillId="3" borderId="0" xfId="12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9" fillId="3" borderId="0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Border="1"/>
    <xf numFmtId="0" fontId="15" fillId="0" borderId="0" xfId="0" applyFont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</cellXfs>
  <cellStyles count="22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Euro" xfId="37"/>
    <cellStyle name="Euro 2" xfId="38"/>
    <cellStyle name="Euro 3" xfId="39"/>
    <cellStyle name="Euro 4" xfId="40"/>
    <cellStyle name="Euro 5" xfId="41"/>
    <cellStyle name="Euro 6" xfId="42"/>
    <cellStyle name="Euro 7" xfId="43"/>
    <cellStyle name="Euro 8" xfId="44"/>
    <cellStyle name="Euro 9" xfId="45"/>
    <cellStyle name="Millares" xfId="46" builtinId="3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3" xfId="55"/>
    <cellStyle name="Millares 3" xfId="56"/>
    <cellStyle name="Millares 3 2" xfId="57"/>
    <cellStyle name="Millares 3 3" xfId="58"/>
    <cellStyle name="Millares 3 4" xfId="59"/>
    <cellStyle name="Millares 3 5" xfId="60"/>
    <cellStyle name="Millares 3 6" xfId="61"/>
    <cellStyle name="Millares 3 7" xfId="62"/>
    <cellStyle name="Millares 3 8" xfId="63"/>
    <cellStyle name="Millares 3 9" xfId="64"/>
    <cellStyle name="Millares 4" xfId="65"/>
    <cellStyle name="Millares 4 2" xfId="66"/>
    <cellStyle name="Millares 4 2 2" xfId="67"/>
    <cellStyle name="Millares 4 3" xfId="68"/>
    <cellStyle name="Millares 4 3 2" xfId="69"/>
    <cellStyle name="Millares 4 4" xfId="70"/>
    <cellStyle name="Millares 4 4 2" xfId="71"/>
    <cellStyle name="Millares 4 5" xfId="72"/>
    <cellStyle name="Millares 4 5 2" xfId="73"/>
    <cellStyle name="Millares 4 6" xfId="74"/>
    <cellStyle name="Millares 4 6 2" xfId="75"/>
    <cellStyle name="Millares 4 7" xfId="76"/>
    <cellStyle name="Millares 4 7 2" xfId="77"/>
    <cellStyle name="Millares 4 8" xfId="78"/>
    <cellStyle name="Millares 4 8 2" xfId="79"/>
    <cellStyle name="Millares 4 9" xfId="80"/>
    <cellStyle name="Millares 5" xfId="81"/>
    <cellStyle name="Millares 5 2" xfId="82"/>
    <cellStyle name="Millares 5 2 2" xfId="83"/>
    <cellStyle name="Millares 5 3" xfId="84"/>
    <cellStyle name="Millares 5 3 2" xfId="85"/>
    <cellStyle name="Millares 5 4" xfId="86"/>
    <cellStyle name="Millares 5 4 2" xfId="87"/>
    <cellStyle name="Millares 5 5" xfId="88"/>
    <cellStyle name="Millares 5 5 2" xfId="89"/>
    <cellStyle name="Millares 5 6" xfId="90"/>
    <cellStyle name="Millares 5 6 2" xfId="91"/>
    <cellStyle name="Millares 5 7" xfId="92"/>
    <cellStyle name="Millares 5 7 2" xfId="93"/>
    <cellStyle name="Millares 5 8" xfId="94"/>
    <cellStyle name="Millares 5 8 2" xfId="95"/>
    <cellStyle name="Millares 5 9" xfId="96"/>
    <cellStyle name="Millares 6" xfId="97"/>
    <cellStyle name="Millares 7" xfId="98"/>
    <cellStyle name="Millares 8" xfId="99"/>
    <cellStyle name="Millares 9" xfId="100"/>
    <cellStyle name="Moneda 2" xfId="101"/>
    <cellStyle name="Moneda 2 2" xfId="102"/>
    <cellStyle name="Moneda 2 3" xfId="103"/>
    <cellStyle name="Moneda 2 4" xfId="104"/>
    <cellStyle name="Moneda 2 5" xfId="105"/>
    <cellStyle name="Moneda 2 6" xfId="106"/>
    <cellStyle name="Moneda 2 7" xfId="107"/>
    <cellStyle name="Moneda 2 8" xfId="108"/>
    <cellStyle name="Moneda 2 9" xfId="109"/>
    <cellStyle name="Normal" xfId="0" builtinId="0"/>
    <cellStyle name="Normal 10" xfId="110"/>
    <cellStyle name="Normal 11" xfId="111"/>
    <cellStyle name="Normal 12" xfId="112"/>
    <cellStyle name="Normal 13" xfId="113"/>
    <cellStyle name="Normal 14" xfId="114"/>
    <cellStyle name="Normal 15" xfId="115"/>
    <cellStyle name="Normal 16" xfId="116"/>
    <cellStyle name="Normal 17" xfId="117"/>
    <cellStyle name="Normal 18" xfId="118"/>
    <cellStyle name="Normal 19" xfId="119"/>
    <cellStyle name="Normal 2" xfId="120"/>
    <cellStyle name="Normal 2 10" xfId="121"/>
    <cellStyle name="Normal 2 11" xfId="122"/>
    <cellStyle name="Normal 2 2" xfId="123"/>
    <cellStyle name="Normal 2 2 2" xfId="124"/>
    <cellStyle name="Normal 2 2 3" xfId="125"/>
    <cellStyle name="Normal 2 2 4" xfId="126"/>
    <cellStyle name="Normal 2 2 5" xfId="127"/>
    <cellStyle name="Normal 2 2 6" xfId="128"/>
    <cellStyle name="Normal 2 2 7" xfId="129"/>
    <cellStyle name="Normal 2 2 8" xfId="130"/>
    <cellStyle name="Normal 2 2 9" xfId="131"/>
    <cellStyle name="Normal 2 3" xfId="132"/>
    <cellStyle name="Normal 2 4" xfId="133"/>
    <cellStyle name="Normal 2 5" xfId="134"/>
    <cellStyle name="Normal 2 6" xfId="135"/>
    <cellStyle name="Normal 2 7" xfId="136"/>
    <cellStyle name="Normal 2 8" xfId="137"/>
    <cellStyle name="Normal 2 9" xfId="138"/>
    <cellStyle name="Normal 20" xfId="139"/>
    <cellStyle name="Normal 21" xfId="140"/>
    <cellStyle name="Normal 22" xfId="141"/>
    <cellStyle name="Normal 22 10" xfId="142"/>
    <cellStyle name="Normal 22 11" xfId="143"/>
    <cellStyle name="Normal 22 12" xfId="144"/>
    <cellStyle name="Normal 22 13" xfId="145"/>
    <cellStyle name="Normal 22 14" xfId="146"/>
    <cellStyle name="Normal 22 15" xfId="147"/>
    <cellStyle name="Normal 22 16" xfId="148"/>
    <cellStyle name="Normal 22 17" xfId="149"/>
    <cellStyle name="Normal 22 18" xfId="150"/>
    <cellStyle name="Normal 22 19" xfId="151"/>
    <cellStyle name="Normal 22 2" xfId="152"/>
    <cellStyle name="Normal 22 20" xfId="153"/>
    <cellStyle name="Normal 22 21" xfId="154"/>
    <cellStyle name="Normal 22 22" xfId="155"/>
    <cellStyle name="Normal 22 23" xfId="156"/>
    <cellStyle name="Normal 22 24" xfId="157"/>
    <cellStyle name="Normal 22 25" xfId="158"/>
    <cellStyle name="Normal 22 26" xfId="159"/>
    <cellStyle name="Normal 22 27" xfId="160"/>
    <cellStyle name="Normal 22 28" xfId="161"/>
    <cellStyle name="Normal 22 29" xfId="162"/>
    <cellStyle name="Normal 22 3" xfId="163"/>
    <cellStyle name="Normal 22 30" xfId="164"/>
    <cellStyle name="Normal 22 31" xfId="165"/>
    <cellStyle name="Normal 22 32" xfId="166"/>
    <cellStyle name="Normal 22 33" xfId="167"/>
    <cellStyle name="Normal 22 34" xfId="168"/>
    <cellStyle name="Normal 22 35" xfId="169"/>
    <cellStyle name="Normal 22 4" xfId="170"/>
    <cellStyle name="Normal 22 5" xfId="171"/>
    <cellStyle name="Normal 22 6" xfId="172"/>
    <cellStyle name="Normal 22 7" xfId="173"/>
    <cellStyle name="Normal 22 8" xfId="174"/>
    <cellStyle name="Normal 22 9" xfId="175"/>
    <cellStyle name="Normal 23" xfId="176"/>
    <cellStyle name="Normal 24" xfId="177"/>
    <cellStyle name="Normal 25" xfId="178"/>
    <cellStyle name="Normal 26" xfId="179"/>
    <cellStyle name="Normal 3" xfId="180"/>
    <cellStyle name="Normal 3 2" xfId="181"/>
    <cellStyle name="Normal 3 3" xfId="182"/>
    <cellStyle name="Normal 3 4" xfId="183"/>
    <cellStyle name="Normal 3 5" xfId="184"/>
    <cellStyle name="Normal 3 6" xfId="185"/>
    <cellStyle name="Normal 3 7" xfId="186"/>
    <cellStyle name="Normal 3 8" xfId="187"/>
    <cellStyle name="Normal 3 9" xfId="188"/>
    <cellStyle name="Normal 4" xfId="189"/>
    <cellStyle name="Normal 4 2" xfId="190"/>
    <cellStyle name="Normal 4 2 2" xfId="191"/>
    <cellStyle name="Normal 4 3" xfId="192"/>
    <cellStyle name="Normal 4 3 2" xfId="193"/>
    <cellStyle name="Normal 4 4" xfId="194"/>
    <cellStyle name="Normal 4 4 2" xfId="195"/>
    <cellStyle name="Normal 4 5" xfId="196"/>
    <cellStyle name="Normal 4 5 2" xfId="197"/>
    <cellStyle name="Normal 4 6" xfId="198"/>
    <cellStyle name="Normal 4 6 2" xfId="199"/>
    <cellStyle name="Normal 4 7" xfId="200"/>
    <cellStyle name="Normal 4 7 2" xfId="201"/>
    <cellStyle name="Normal 4 8" xfId="202"/>
    <cellStyle name="Normal 4 8 2" xfId="203"/>
    <cellStyle name="Normal 4 9" xfId="204"/>
    <cellStyle name="Normal 5" xfId="205"/>
    <cellStyle name="Normal 5 2" xfId="206"/>
    <cellStyle name="Normal 6" xfId="207"/>
    <cellStyle name="Normal 6 2" xfId="208"/>
    <cellStyle name="Normal 7" xfId="209"/>
    <cellStyle name="Normal 7 2" xfId="210"/>
    <cellStyle name="Normal 7 3" xfId="211"/>
    <cellStyle name="Normal 7 4" xfId="212"/>
    <cellStyle name="Normal 7 5" xfId="213"/>
    <cellStyle name="Normal 7 6" xfId="214"/>
    <cellStyle name="Normal 7 7" xfId="215"/>
    <cellStyle name="Normal 8" xfId="216"/>
    <cellStyle name="Normal 9" xfId="217"/>
    <cellStyle name="Percent_fotfcor" xfId="218"/>
    <cellStyle name="Porcentual 2" xfId="219"/>
    <cellStyle name="Porcentual 2 2" xfId="220"/>
    <cellStyle name="Porcentual 2 3" xfId="221"/>
    <cellStyle name="Porcentual 2 4" xfId="222"/>
    <cellStyle name="Porcentual 2 5" xfId="223"/>
    <cellStyle name="Porcentual 2 6" xfId="224"/>
    <cellStyle name="Porcentual 2 7" xfId="225"/>
    <cellStyle name="Porcentual 2 8" xfId="226"/>
    <cellStyle name="Porcentual 2 9" xfId="2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304"/>
  <sheetViews>
    <sheetView tabSelected="1" zoomScaleNormal="100" workbookViewId="0">
      <selection activeCell="A8" sqref="A8:C14"/>
    </sheetView>
  </sheetViews>
  <sheetFormatPr baseColWidth="10" defaultRowHeight="15" customHeight="1" x14ac:dyDescent="0.2"/>
  <cols>
    <col min="1" max="1" width="5.42578125" customWidth="1"/>
    <col min="2" max="2" width="4.42578125" customWidth="1"/>
    <col min="3" max="3" width="41.140625" customWidth="1"/>
    <col min="4" max="4" width="13" customWidth="1"/>
    <col min="5" max="5" width="19.42578125" customWidth="1"/>
    <col min="6" max="6" width="13.42578125" customWidth="1"/>
    <col min="7" max="7" width="9.7109375" customWidth="1"/>
    <col min="8" max="8" width="2.28515625" customWidth="1"/>
    <col min="9" max="9" width="9.7109375" customWidth="1"/>
    <col min="10" max="10" width="17.85546875" customWidth="1"/>
    <col min="11" max="11" width="12.42578125" customWidth="1"/>
    <col min="12" max="12" width="12" style="1" customWidth="1"/>
    <col min="13" max="13" width="12.28515625" customWidth="1"/>
  </cols>
  <sheetData>
    <row r="1" spans="1:13" ht="52.5" customHeight="1" x14ac:dyDescent="0.2">
      <c r="A1" s="86" t="s">
        <v>274</v>
      </c>
      <c r="B1" s="86"/>
      <c r="C1" s="86"/>
      <c r="D1" s="86"/>
      <c r="E1" s="86"/>
      <c r="F1" s="82" t="s">
        <v>278</v>
      </c>
      <c r="G1" s="82"/>
      <c r="H1" s="82"/>
      <c r="I1" s="82"/>
      <c r="J1" s="82"/>
      <c r="K1" s="82"/>
      <c r="L1" s="82"/>
      <c r="M1" s="82"/>
    </row>
    <row r="2" spans="1:13" ht="45" customHeight="1" x14ac:dyDescent="0.3">
      <c r="A2" s="83" t="s">
        <v>275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ht="28.5" customHeight="1" x14ac:dyDescent="0.25">
      <c r="A3" s="84" t="s">
        <v>276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5"/>
      <c r="M3" s="85"/>
    </row>
    <row r="4" spans="1:13" ht="22.5" customHeight="1" x14ac:dyDescent="0.2">
      <c r="A4" s="81" t="s">
        <v>277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</row>
    <row r="5" spans="1:13" ht="20.25" customHeight="1" x14ac:dyDescent="0.2">
      <c r="A5" s="81" t="s">
        <v>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13"/>
      <c r="M5" s="13"/>
    </row>
    <row r="6" spans="1:13" ht="17.25" customHeight="1" x14ac:dyDescent="0.2">
      <c r="A6" s="81" t="s">
        <v>1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13"/>
      <c r="M6" s="13"/>
    </row>
    <row r="7" spans="1:13" ht="17.25" customHeight="1" x14ac:dyDescent="0.2">
      <c r="A7" s="81" t="s">
        <v>2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13"/>
      <c r="M7" s="13"/>
    </row>
    <row r="8" spans="1:13" s="2" customFormat="1" ht="15" customHeight="1" x14ac:dyDescent="0.2">
      <c r="A8" s="90" t="s">
        <v>3</v>
      </c>
      <c r="B8" s="90"/>
      <c r="C8" s="90"/>
      <c r="D8" s="92" t="s">
        <v>4</v>
      </c>
      <c r="E8" s="92"/>
      <c r="F8" s="92"/>
      <c r="G8" s="92"/>
      <c r="H8" s="17"/>
      <c r="I8" s="92" t="s">
        <v>5</v>
      </c>
      <c r="J8" s="92"/>
      <c r="K8" s="92"/>
      <c r="L8" s="92"/>
      <c r="M8" s="18"/>
    </row>
    <row r="9" spans="1:13" s="2" customFormat="1" ht="15" customHeight="1" x14ac:dyDescent="0.2">
      <c r="A9" s="90"/>
      <c r="B9" s="90"/>
      <c r="C9" s="90"/>
      <c r="D9" s="18"/>
      <c r="E9" s="93" t="s">
        <v>6</v>
      </c>
      <c r="F9" s="93"/>
      <c r="G9" s="18"/>
      <c r="H9" s="18"/>
      <c r="I9" s="18"/>
      <c r="J9" s="93" t="s">
        <v>7</v>
      </c>
      <c r="K9" s="93"/>
      <c r="L9" s="18"/>
      <c r="M9" s="18"/>
    </row>
    <row r="10" spans="1:13" s="2" customFormat="1" ht="15" customHeight="1" x14ac:dyDescent="0.2">
      <c r="A10" s="90"/>
      <c r="B10" s="90"/>
      <c r="C10" s="90"/>
      <c r="D10" s="19" t="s">
        <v>8</v>
      </c>
      <c r="E10" s="20" t="s">
        <v>9</v>
      </c>
      <c r="F10" s="19"/>
      <c r="G10" s="19" t="s">
        <v>10</v>
      </c>
      <c r="H10" s="19"/>
      <c r="I10" s="19" t="s">
        <v>8</v>
      </c>
      <c r="J10" s="20" t="s">
        <v>9</v>
      </c>
      <c r="K10" s="19"/>
      <c r="L10" s="19" t="s">
        <v>11</v>
      </c>
      <c r="M10" s="19"/>
    </row>
    <row r="11" spans="1:13" s="2" customFormat="1" ht="15" customHeight="1" x14ac:dyDescent="0.2">
      <c r="A11" s="90"/>
      <c r="B11" s="90"/>
      <c r="C11" s="90"/>
      <c r="D11" s="19"/>
      <c r="E11" s="19" t="s">
        <v>14</v>
      </c>
      <c r="F11" s="19" t="s">
        <v>15</v>
      </c>
      <c r="G11" s="19"/>
      <c r="H11" s="19"/>
      <c r="I11" s="19"/>
      <c r="J11" s="19" t="s">
        <v>14</v>
      </c>
      <c r="K11" s="19" t="s">
        <v>15</v>
      </c>
      <c r="L11" s="19"/>
      <c r="M11" s="19" t="s">
        <v>12</v>
      </c>
    </row>
    <row r="12" spans="1:13" s="2" customFormat="1" ht="15" customHeight="1" x14ac:dyDescent="0.2">
      <c r="A12" s="90"/>
      <c r="B12" s="90"/>
      <c r="C12" s="90"/>
      <c r="D12" s="19"/>
      <c r="E12" s="19" t="s">
        <v>16</v>
      </c>
      <c r="F12" s="19" t="s">
        <v>9</v>
      </c>
      <c r="G12" s="19" t="s">
        <v>17</v>
      </c>
      <c r="H12" s="19"/>
      <c r="I12" s="19"/>
      <c r="J12" s="19" t="s">
        <v>16</v>
      </c>
      <c r="K12" s="19" t="s">
        <v>9</v>
      </c>
      <c r="L12" s="19" t="s">
        <v>17</v>
      </c>
      <c r="M12" s="19"/>
    </row>
    <row r="13" spans="1:13" s="2" customFormat="1" ht="15" customHeight="1" x14ac:dyDescent="0.2">
      <c r="A13" s="90"/>
      <c r="B13" s="90"/>
      <c r="C13" s="90"/>
      <c r="D13" s="19"/>
      <c r="E13" s="19" t="s">
        <v>18</v>
      </c>
      <c r="F13" s="19"/>
      <c r="G13" s="19"/>
      <c r="H13" s="19"/>
      <c r="I13" s="19"/>
      <c r="J13" s="19" t="s">
        <v>18</v>
      </c>
      <c r="K13" s="19"/>
      <c r="L13" s="21"/>
      <c r="M13" s="19"/>
    </row>
    <row r="14" spans="1:13" s="2" customFormat="1" ht="15" customHeight="1" thickBot="1" x14ac:dyDescent="0.25">
      <c r="A14" s="91"/>
      <c r="B14" s="91"/>
      <c r="C14" s="91"/>
      <c r="D14" s="14" t="s">
        <v>19</v>
      </c>
      <c r="E14" s="14" t="s">
        <v>20</v>
      </c>
      <c r="F14" s="14" t="s">
        <v>279</v>
      </c>
      <c r="G14" s="15" t="s">
        <v>280</v>
      </c>
      <c r="H14" s="15"/>
      <c r="I14" s="14" t="s">
        <v>281</v>
      </c>
      <c r="J14" s="14" t="s">
        <v>21</v>
      </c>
      <c r="K14" s="14" t="s">
        <v>282</v>
      </c>
      <c r="L14" s="16" t="s">
        <v>283</v>
      </c>
      <c r="M14" s="16" t="s">
        <v>284</v>
      </c>
    </row>
    <row r="15" spans="1:13" s="3" customFormat="1" ht="15" customHeight="1" x14ac:dyDescent="0.25">
      <c r="A15" s="22"/>
      <c r="B15" s="23"/>
      <c r="C15" s="24" t="s">
        <v>13</v>
      </c>
      <c r="D15" s="25">
        <f t="shared" ref="D15:L15" si="0">SUM(D17:D240)</f>
        <v>104527.69472925</v>
      </c>
      <c r="E15" s="25">
        <f t="shared" si="0"/>
        <v>65145.256176749972</v>
      </c>
      <c r="F15" s="25">
        <f t="shared" si="0"/>
        <v>3738.974577</v>
      </c>
      <c r="G15" s="25">
        <f t="shared" si="0"/>
        <v>35643.463975499988</v>
      </c>
      <c r="H15" s="25"/>
      <c r="I15" s="25">
        <f t="shared" si="0"/>
        <v>60020.828873126506</v>
      </c>
      <c r="J15" s="25">
        <f t="shared" si="0"/>
        <v>19241.709617363704</v>
      </c>
      <c r="K15" s="25">
        <f t="shared" si="0"/>
        <v>3947.0513211499997</v>
      </c>
      <c r="L15" s="25">
        <f t="shared" si="0"/>
        <v>36832.067934612722</v>
      </c>
      <c r="M15" s="25">
        <f>IF(OR(G15=0,L15=0),"N.A.",IF((((L15-G15)/G15))*100&gt;=ABS(500),"N.S.",(((L15-G15)/G15))*100))</f>
        <v>3.3347038321801059</v>
      </c>
    </row>
    <row r="16" spans="1:13" s="4" customFormat="1" ht="15" customHeight="1" x14ac:dyDescent="0.25">
      <c r="A16" s="26"/>
      <c r="B16" s="27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8" s="1" customFormat="1" ht="18" customHeight="1" x14ac:dyDescent="0.2">
      <c r="A17" s="30">
        <v>1</v>
      </c>
      <c r="B17" s="30" t="s">
        <v>22</v>
      </c>
      <c r="C17" s="31" t="s">
        <v>23</v>
      </c>
      <c r="D17" s="32">
        <v>713.85593174999997</v>
      </c>
      <c r="E17" s="33">
        <v>673.09523450000017</v>
      </c>
      <c r="F17" s="34">
        <v>4.0039999999999996</v>
      </c>
      <c r="G17" s="35">
        <v>36.756697249999796</v>
      </c>
      <c r="H17" s="35"/>
      <c r="I17" s="34">
        <v>137.97833337</v>
      </c>
      <c r="J17" s="34">
        <v>191.92249197674417</v>
      </c>
      <c r="K17" s="34">
        <v>4.5560595800000003</v>
      </c>
      <c r="L17" s="34">
        <v>-58.500218186744171</v>
      </c>
      <c r="M17" s="35">
        <v>-259.15526302283456</v>
      </c>
      <c r="N17" s="5"/>
    </row>
    <row r="18" spans="1:18" s="1" customFormat="1" ht="18" customHeight="1" x14ac:dyDescent="0.2">
      <c r="A18" s="30">
        <v>2</v>
      </c>
      <c r="B18" s="30" t="s">
        <v>24</v>
      </c>
      <c r="C18" s="31" t="s">
        <v>25</v>
      </c>
      <c r="D18" s="32">
        <v>2458.3248007499997</v>
      </c>
      <c r="E18" s="33">
        <v>2181.8240047499999</v>
      </c>
      <c r="F18" s="34">
        <v>10.268243</v>
      </c>
      <c r="G18" s="35">
        <v>266.23255299999983</v>
      </c>
      <c r="H18" s="35"/>
      <c r="I18" s="34">
        <v>2124.1043330299999</v>
      </c>
      <c r="J18" s="34">
        <v>813.58012949709405</v>
      </c>
      <c r="K18" s="34">
        <v>12.14091902</v>
      </c>
      <c r="L18" s="34">
        <v>1298.3832845129059</v>
      </c>
      <c r="M18" s="35">
        <v>387.68765122156447</v>
      </c>
      <c r="N18" s="5"/>
    </row>
    <row r="19" spans="1:18" s="1" customFormat="1" ht="18" customHeight="1" x14ac:dyDescent="0.2">
      <c r="A19" s="30">
        <v>3</v>
      </c>
      <c r="B19" s="30" t="s">
        <v>26</v>
      </c>
      <c r="C19" s="31" t="s">
        <v>27</v>
      </c>
      <c r="D19" s="32">
        <v>0</v>
      </c>
      <c r="E19" s="33">
        <v>0</v>
      </c>
      <c r="F19" s="34">
        <v>0</v>
      </c>
      <c r="G19" s="35">
        <v>0</v>
      </c>
      <c r="H19" s="35"/>
      <c r="I19" s="34">
        <v>36.058814069760757</v>
      </c>
      <c r="J19" s="34">
        <v>0</v>
      </c>
      <c r="K19" s="34">
        <v>0</v>
      </c>
      <c r="L19" s="34">
        <v>36.058814069760757</v>
      </c>
      <c r="M19" s="35" t="s">
        <v>272</v>
      </c>
      <c r="N19" s="5"/>
    </row>
    <row r="20" spans="1:18" s="1" customFormat="1" ht="18" customHeight="1" x14ac:dyDescent="0.2">
      <c r="A20" s="30">
        <v>4</v>
      </c>
      <c r="B20" s="30" t="s">
        <v>24</v>
      </c>
      <c r="C20" s="31" t="s">
        <v>28</v>
      </c>
      <c r="D20" s="32">
        <v>0</v>
      </c>
      <c r="E20" s="33">
        <v>0</v>
      </c>
      <c r="F20" s="34">
        <v>0</v>
      </c>
      <c r="G20" s="35">
        <v>0</v>
      </c>
      <c r="H20" s="35"/>
      <c r="I20" s="34">
        <v>0</v>
      </c>
      <c r="J20" s="34">
        <v>0</v>
      </c>
      <c r="K20" s="34">
        <v>0</v>
      </c>
      <c r="L20" s="34">
        <v>0</v>
      </c>
      <c r="M20" s="35" t="s">
        <v>272</v>
      </c>
      <c r="N20" s="5"/>
    </row>
    <row r="21" spans="1:18" s="1" customFormat="1" ht="18" customHeight="1" x14ac:dyDescent="0.2">
      <c r="A21" s="30">
        <v>5</v>
      </c>
      <c r="B21" s="30" t="s">
        <v>29</v>
      </c>
      <c r="C21" s="31" t="s">
        <v>30</v>
      </c>
      <c r="D21" s="32">
        <v>0</v>
      </c>
      <c r="E21" s="33">
        <v>0</v>
      </c>
      <c r="F21" s="34">
        <v>0</v>
      </c>
      <c r="G21" s="35">
        <v>0</v>
      </c>
      <c r="H21" s="35"/>
      <c r="I21" s="34">
        <v>0</v>
      </c>
      <c r="J21" s="34">
        <v>0</v>
      </c>
      <c r="K21" s="34">
        <v>0</v>
      </c>
      <c r="L21" s="34">
        <v>0</v>
      </c>
      <c r="M21" s="35" t="s">
        <v>272</v>
      </c>
      <c r="N21" s="5"/>
    </row>
    <row r="22" spans="1:18" s="1" customFormat="1" ht="18" customHeight="1" x14ac:dyDescent="0.2">
      <c r="A22" s="30">
        <v>6</v>
      </c>
      <c r="B22" s="30" t="s">
        <v>24</v>
      </c>
      <c r="C22" s="31" t="s">
        <v>31</v>
      </c>
      <c r="D22" s="32">
        <v>4182.43561125</v>
      </c>
      <c r="E22" s="33">
        <v>3237.0937072499996</v>
      </c>
      <c r="F22" s="34">
        <v>118.30358599999998</v>
      </c>
      <c r="G22" s="35">
        <v>827.03831800000034</v>
      </c>
      <c r="H22" s="35"/>
      <c r="I22" s="34">
        <v>2031.4780658399998</v>
      </c>
      <c r="J22" s="34">
        <v>925.56329924967656</v>
      </c>
      <c r="K22" s="34">
        <v>136.11051588999999</v>
      </c>
      <c r="L22" s="34">
        <v>969.80425070032334</v>
      </c>
      <c r="M22" s="35">
        <v>17.262311744583876</v>
      </c>
      <c r="N22" s="5"/>
    </row>
    <row r="23" spans="1:18" s="1" customFormat="1" ht="18" customHeight="1" x14ac:dyDescent="0.2">
      <c r="A23" s="30">
        <v>7</v>
      </c>
      <c r="B23" s="30" t="s">
        <v>32</v>
      </c>
      <c r="C23" s="31" t="s">
        <v>33</v>
      </c>
      <c r="D23" s="32">
        <v>4802.9443507499991</v>
      </c>
      <c r="E23" s="33">
        <v>3751.9916357499997</v>
      </c>
      <c r="F23" s="34">
        <v>238.36403100000001</v>
      </c>
      <c r="G23" s="35">
        <v>812.58868399999938</v>
      </c>
      <c r="H23" s="35"/>
      <c r="I23" s="34">
        <v>2691.94366098</v>
      </c>
      <c r="J23" s="34">
        <v>1437.34117178</v>
      </c>
      <c r="K23" s="34">
        <v>157.47610105999999</v>
      </c>
      <c r="L23" s="34">
        <v>1097.12638814</v>
      </c>
      <c r="M23" s="35">
        <v>35.016203122513687</v>
      </c>
      <c r="N23" s="5"/>
    </row>
    <row r="24" spans="1:18" s="1" customFormat="1" ht="18" customHeight="1" x14ac:dyDescent="0.2">
      <c r="A24" s="30">
        <v>9</v>
      </c>
      <c r="B24" s="30" t="s">
        <v>34</v>
      </c>
      <c r="C24" s="31" t="s">
        <v>35</v>
      </c>
      <c r="D24" s="32">
        <v>0</v>
      </c>
      <c r="E24" s="33">
        <v>0</v>
      </c>
      <c r="F24" s="34">
        <v>0</v>
      </c>
      <c r="G24" s="35">
        <v>0</v>
      </c>
      <c r="H24" s="35"/>
      <c r="I24" s="34">
        <v>0</v>
      </c>
      <c r="J24" s="34">
        <v>0</v>
      </c>
      <c r="K24" s="34">
        <v>0</v>
      </c>
      <c r="L24" s="34">
        <v>0</v>
      </c>
      <c r="M24" s="35" t="s">
        <v>272</v>
      </c>
      <c r="N24" s="5"/>
      <c r="O24" s="6"/>
    </row>
    <row r="25" spans="1:18" s="1" customFormat="1" ht="18" customHeight="1" x14ac:dyDescent="0.2">
      <c r="A25" s="36">
        <v>10</v>
      </c>
      <c r="B25" s="30" t="s">
        <v>34</v>
      </c>
      <c r="C25" s="31" t="s">
        <v>36</v>
      </c>
      <c r="D25" s="32">
        <v>224.74486125000004</v>
      </c>
      <c r="E25" s="33">
        <v>198.84747350000004</v>
      </c>
      <c r="F25" s="34">
        <v>8.0831270000000011</v>
      </c>
      <c r="G25" s="35">
        <v>17.814260750000006</v>
      </c>
      <c r="H25" s="35"/>
      <c r="I25" s="34">
        <v>788.25916120939985</v>
      </c>
      <c r="J25" s="34">
        <v>149.86671750945902</v>
      </c>
      <c r="K25" s="34">
        <v>9.7004860999999991</v>
      </c>
      <c r="L25" s="34">
        <v>628.69195759994079</v>
      </c>
      <c r="M25" s="35" t="s">
        <v>273</v>
      </c>
      <c r="N25" s="5"/>
    </row>
    <row r="26" spans="1:18" s="1" customFormat="1" ht="18" customHeight="1" x14ac:dyDescent="0.2">
      <c r="A26" s="36">
        <v>11</v>
      </c>
      <c r="B26" s="30" t="s">
        <v>34</v>
      </c>
      <c r="C26" s="31" t="s">
        <v>37</v>
      </c>
      <c r="D26" s="32">
        <v>0</v>
      </c>
      <c r="E26" s="33">
        <v>0</v>
      </c>
      <c r="F26" s="34">
        <v>0</v>
      </c>
      <c r="G26" s="35">
        <v>0</v>
      </c>
      <c r="H26" s="35"/>
      <c r="I26" s="34">
        <v>0</v>
      </c>
      <c r="J26" s="34">
        <v>0</v>
      </c>
      <c r="K26" s="34">
        <v>0</v>
      </c>
      <c r="L26" s="34">
        <v>0</v>
      </c>
      <c r="M26" s="35" t="s">
        <v>272</v>
      </c>
      <c r="N26" s="5"/>
    </row>
    <row r="27" spans="1:18" s="1" customFormat="1" ht="18" customHeight="1" x14ac:dyDescent="0.2">
      <c r="A27" s="36">
        <v>12</v>
      </c>
      <c r="B27" s="30" t="s">
        <v>38</v>
      </c>
      <c r="C27" s="31" t="s">
        <v>39</v>
      </c>
      <c r="D27" s="32">
        <v>0</v>
      </c>
      <c r="E27" s="33">
        <v>0</v>
      </c>
      <c r="F27" s="34">
        <v>0</v>
      </c>
      <c r="G27" s="35">
        <v>0</v>
      </c>
      <c r="H27" s="35"/>
      <c r="I27" s="34">
        <v>0</v>
      </c>
      <c r="J27" s="34">
        <v>0</v>
      </c>
      <c r="K27" s="34">
        <v>0</v>
      </c>
      <c r="L27" s="34">
        <v>0</v>
      </c>
      <c r="M27" s="35" t="s">
        <v>272</v>
      </c>
      <c r="N27" s="5"/>
    </row>
    <row r="28" spans="1:18" s="1" customFormat="1" ht="18" customHeight="1" x14ac:dyDescent="0.2">
      <c r="A28" s="36">
        <v>13</v>
      </c>
      <c r="B28" s="30" t="s">
        <v>38</v>
      </c>
      <c r="C28" s="31" t="s">
        <v>40</v>
      </c>
      <c r="D28" s="32">
        <v>101.01969150000002</v>
      </c>
      <c r="E28" s="33">
        <v>91.922174500000011</v>
      </c>
      <c r="F28" s="34">
        <v>1.0294570000000001</v>
      </c>
      <c r="G28" s="35">
        <v>8.0680600000000098</v>
      </c>
      <c r="H28" s="35"/>
      <c r="I28" s="34">
        <v>500.85797589920526</v>
      </c>
      <c r="J28" s="34">
        <v>51.360845806867026</v>
      </c>
      <c r="K28" s="34">
        <v>2.3746011200000003</v>
      </c>
      <c r="L28" s="34">
        <v>447.12252897233822</v>
      </c>
      <c r="M28" s="35" t="s">
        <v>273</v>
      </c>
      <c r="N28" s="5"/>
      <c r="P28" s="7"/>
      <c r="R28" s="7"/>
    </row>
    <row r="29" spans="1:18" s="1" customFormat="1" ht="18" customHeight="1" x14ac:dyDescent="0.2">
      <c r="A29" s="36">
        <v>14</v>
      </c>
      <c r="B29" s="30" t="s">
        <v>38</v>
      </c>
      <c r="C29" s="31" t="s">
        <v>41</v>
      </c>
      <c r="D29" s="32">
        <v>0</v>
      </c>
      <c r="E29" s="33">
        <v>0</v>
      </c>
      <c r="F29" s="34">
        <v>0</v>
      </c>
      <c r="G29" s="35">
        <v>0</v>
      </c>
      <c r="H29" s="35"/>
      <c r="I29" s="34">
        <v>0</v>
      </c>
      <c r="J29" s="34">
        <v>0</v>
      </c>
      <c r="K29" s="34">
        <v>0</v>
      </c>
      <c r="L29" s="34">
        <v>0</v>
      </c>
      <c r="M29" s="35" t="s">
        <v>272</v>
      </c>
      <c r="N29" s="5"/>
    </row>
    <row r="30" spans="1:18" s="1" customFormat="1" ht="18" customHeight="1" x14ac:dyDescent="0.2">
      <c r="A30" s="36">
        <v>15</v>
      </c>
      <c r="B30" s="30" t="s">
        <v>38</v>
      </c>
      <c r="C30" s="31" t="s">
        <v>42</v>
      </c>
      <c r="D30" s="32">
        <v>0</v>
      </c>
      <c r="E30" s="33">
        <v>0</v>
      </c>
      <c r="F30" s="34">
        <v>0</v>
      </c>
      <c r="G30" s="35">
        <v>0</v>
      </c>
      <c r="H30" s="35"/>
      <c r="I30" s="34">
        <v>0</v>
      </c>
      <c r="J30" s="34">
        <v>0</v>
      </c>
      <c r="K30" s="34">
        <v>0</v>
      </c>
      <c r="L30" s="34">
        <v>0</v>
      </c>
      <c r="M30" s="35" t="s">
        <v>272</v>
      </c>
      <c r="N30" s="5"/>
    </row>
    <row r="31" spans="1:18" s="1" customFormat="1" ht="18" customHeight="1" x14ac:dyDescent="0.2">
      <c r="A31" s="36">
        <v>16</v>
      </c>
      <c r="B31" s="30" t="s">
        <v>38</v>
      </c>
      <c r="C31" s="31" t="s">
        <v>43</v>
      </c>
      <c r="D31" s="32">
        <v>0</v>
      </c>
      <c r="E31" s="33">
        <v>0</v>
      </c>
      <c r="F31" s="34">
        <v>0</v>
      </c>
      <c r="G31" s="35">
        <v>0</v>
      </c>
      <c r="H31" s="35"/>
      <c r="I31" s="34">
        <v>0</v>
      </c>
      <c r="J31" s="34">
        <v>0</v>
      </c>
      <c r="K31" s="34">
        <v>0</v>
      </c>
      <c r="L31" s="34">
        <v>0</v>
      </c>
      <c r="M31" s="35" t="s">
        <v>272</v>
      </c>
      <c r="N31" s="5"/>
    </row>
    <row r="32" spans="1:18" s="1" customFormat="1" ht="18" customHeight="1" x14ac:dyDescent="0.2">
      <c r="A32" s="36">
        <v>17</v>
      </c>
      <c r="B32" s="30" t="s">
        <v>34</v>
      </c>
      <c r="C32" s="31" t="s">
        <v>44</v>
      </c>
      <c r="D32" s="32">
        <v>0</v>
      </c>
      <c r="E32" s="33">
        <v>0</v>
      </c>
      <c r="F32" s="34">
        <v>0</v>
      </c>
      <c r="G32" s="35">
        <v>0</v>
      </c>
      <c r="H32" s="35"/>
      <c r="I32" s="34">
        <v>0</v>
      </c>
      <c r="J32" s="34">
        <v>0</v>
      </c>
      <c r="K32" s="34">
        <v>0</v>
      </c>
      <c r="L32" s="34">
        <v>0</v>
      </c>
      <c r="M32" s="35" t="s">
        <v>272</v>
      </c>
      <c r="N32" s="5"/>
    </row>
    <row r="33" spans="1:14" s="1" customFormat="1" ht="18" customHeight="1" x14ac:dyDescent="0.2">
      <c r="A33" s="36">
        <v>18</v>
      </c>
      <c r="B33" s="30" t="s">
        <v>34</v>
      </c>
      <c r="C33" s="31" t="s">
        <v>45</v>
      </c>
      <c r="D33" s="32">
        <v>0</v>
      </c>
      <c r="E33" s="33">
        <v>0</v>
      </c>
      <c r="F33" s="34">
        <v>0</v>
      </c>
      <c r="G33" s="35">
        <v>0</v>
      </c>
      <c r="H33" s="35"/>
      <c r="I33" s="34">
        <v>0</v>
      </c>
      <c r="J33" s="34">
        <v>0</v>
      </c>
      <c r="K33" s="34">
        <v>0</v>
      </c>
      <c r="L33" s="34">
        <v>0</v>
      </c>
      <c r="M33" s="35" t="s">
        <v>272</v>
      </c>
      <c r="N33" s="5"/>
    </row>
    <row r="34" spans="1:14" s="1" customFormat="1" ht="18" customHeight="1" x14ac:dyDescent="0.2">
      <c r="A34" s="36">
        <v>19</v>
      </c>
      <c r="B34" s="30" t="s">
        <v>34</v>
      </c>
      <c r="C34" s="31" t="s">
        <v>46</v>
      </c>
      <c r="D34" s="32">
        <v>0</v>
      </c>
      <c r="E34" s="33">
        <v>0</v>
      </c>
      <c r="F34" s="34">
        <v>0</v>
      </c>
      <c r="G34" s="35">
        <v>0</v>
      </c>
      <c r="H34" s="35"/>
      <c r="I34" s="34">
        <v>0</v>
      </c>
      <c r="J34" s="34">
        <v>0</v>
      </c>
      <c r="K34" s="34">
        <v>0</v>
      </c>
      <c r="L34" s="34">
        <v>0</v>
      </c>
      <c r="M34" s="35" t="s">
        <v>272</v>
      </c>
      <c r="N34" s="5"/>
    </row>
    <row r="35" spans="1:14" s="1" customFormat="1" ht="18" customHeight="1" x14ac:dyDescent="0.2">
      <c r="A35" s="36">
        <v>20</v>
      </c>
      <c r="B35" s="30" t="s">
        <v>34</v>
      </c>
      <c r="C35" s="31" t="s">
        <v>47</v>
      </c>
      <c r="D35" s="32">
        <v>0</v>
      </c>
      <c r="E35" s="33">
        <v>0</v>
      </c>
      <c r="F35" s="34">
        <v>0</v>
      </c>
      <c r="G35" s="35">
        <v>0</v>
      </c>
      <c r="H35" s="35"/>
      <c r="I35" s="34">
        <v>0</v>
      </c>
      <c r="J35" s="34">
        <v>0</v>
      </c>
      <c r="K35" s="34">
        <v>0</v>
      </c>
      <c r="L35" s="34">
        <v>0</v>
      </c>
      <c r="M35" s="35" t="s">
        <v>272</v>
      </c>
      <c r="N35" s="5"/>
    </row>
    <row r="36" spans="1:14" s="1" customFormat="1" ht="18" customHeight="1" x14ac:dyDescent="0.2">
      <c r="A36" s="36">
        <v>21</v>
      </c>
      <c r="B36" s="30" t="s">
        <v>38</v>
      </c>
      <c r="C36" s="31" t="s">
        <v>48</v>
      </c>
      <c r="D36" s="32">
        <v>0</v>
      </c>
      <c r="E36" s="33">
        <v>0</v>
      </c>
      <c r="F36" s="34">
        <v>0</v>
      </c>
      <c r="G36" s="35">
        <v>0</v>
      </c>
      <c r="H36" s="35"/>
      <c r="I36" s="34">
        <v>0</v>
      </c>
      <c r="J36" s="34">
        <v>0</v>
      </c>
      <c r="K36" s="34">
        <v>0</v>
      </c>
      <c r="L36" s="34">
        <v>0</v>
      </c>
      <c r="M36" s="35" t="s">
        <v>272</v>
      </c>
      <c r="N36" s="5"/>
    </row>
    <row r="37" spans="1:14" s="1" customFormat="1" ht="18" customHeight="1" x14ac:dyDescent="0.2">
      <c r="A37" s="36">
        <v>22</v>
      </c>
      <c r="B37" s="30" t="s">
        <v>38</v>
      </c>
      <c r="C37" s="31" t="s">
        <v>49</v>
      </c>
      <c r="D37" s="32">
        <v>0</v>
      </c>
      <c r="E37" s="33">
        <v>0</v>
      </c>
      <c r="F37" s="34">
        <v>0</v>
      </c>
      <c r="G37" s="35">
        <v>0</v>
      </c>
      <c r="H37" s="35"/>
      <c r="I37" s="34">
        <v>0</v>
      </c>
      <c r="J37" s="34">
        <v>0</v>
      </c>
      <c r="K37" s="34">
        <v>0</v>
      </c>
      <c r="L37" s="34">
        <v>0</v>
      </c>
      <c r="M37" s="35" t="s">
        <v>272</v>
      </c>
      <c r="N37" s="5"/>
    </row>
    <row r="38" spans="1:14" s="1" customFormat="1" ht="18" customHeight="1" x14ac:dyDescent="0.2">
      <c r="A38" s="36">
        <v>23</v>
      </c>
      <c r="B38" s="30" t="s">
        <v>38</v>
      </c>
      <c r="C38" s="31" t="s">
        <v>50</v>
      </c>
      <c r="D38" s="32">
        <v>0</v>
      </c>
      <c r="E38" s="33">
        <v>0</v>
      </c>
      <c r="F38" s="34">
        <v>0</v>
      </c>
      <c r="G38" s="35">
        <v>0</v>
      </c>
      <c r="H38" s="35"/>
      <c r="I38" s="34">
        <v>0</v>
      </c>
      <c r="J38" s="34">
        <v>0</v>
      </c>
      <c r="K38" s="34">
        <v>0</v>
      </c>
      <c r="L38" s="34">
        <v>0</v>
      </c>
      <c r="M38" s="35" t="s">
        <v>272</v>
      </c>
      <c r="N38" s="5"/>
    </row>
    <row r="39" spans="1:14" s="1" customFormat="1" ht="18" customHeight="1" x14ac:dyDescent="0.2">
      <c r="A39" s="36">
        <v>24</v>
      </c>
      <c r="B39" s="30" t="s">
        <v>38</v>
      </c>
      <c r="C39" s="37" t="s">
        <v>51</v>
      </c>
      <c r="D39" s="32">
        <v>0</v>
      </c>
      <c r="E39" s="33">
        <v>0</v>
      </c>
      <c r="F39" s="34">
        <v>0</v>
      </c>
      <c r="G39" s="35">
        <v>0</v>
      </c>
      <c r="H39" s="35"/>
      <c r="I39" s="34">
        <v>0</v>
      </c>
      <c r="J39" s="34">
        <v>0</v>
      </c>
      <c r="K39" s="34">
        <v>0</v>
      </c>
      <c r="L39" s="34">
        <v>0</v>
      </c>
      <c r="M39" s="35" t="s">
        <v>272</v>
      </c>
      <c r="N39" s="5"/>
    </row>
    <row r="40" spans="1:14" s="1" customFormat="1" ht="18" customHeight="1" x14ac:dyDescent="0.2">
      <c r="A40" s="36">
        <v>25</v>
      </c>
      <c r="B40" s="30" t="s">
        <v>22</v>
      </c>
      <c r="C40" s="31" t="s">
        <v>52</v>
      </c>
      <c r="D40" s="32">
        <v>658.11490875000004</v>
      </c>
      <c r="E40" s="33">
        <v>533.58323850000011</v>
      </c>
      <c r="F40" s="34">
        <v>1.9405430000000001</v>
      </c>
      <c r="G40" s="35">
        <v>122.59112724999993</v>
      </c>
      <c r="H40" s="35"/>
      <c r="I40" s="34">
        <v>529.65671309405002</v>
      </c>
      <c r="J40" s="34">
        <v>166.67101891127348</v>
      </c>
      <c r="K40" s="34">
        <v>1.94742361</v>
      </c>
      <c r="L40" s="34">
        <v>361.03827057277658</v>
      </c>
      <c r="M40" s="35">
        <v>194.5060369960639</v>
      </c>
      <c r="N40" s="5"/>
    </row>
    <row r="41" spans="1:14" s="1" customFormat="1" ht="18" customHeight="1" x14ac:dyDescent="0.2">
      <c r="A41" s="36">
        <v>26</v>
      </c>
      <c r="B41" s="30" t="s">
        <v>53</v>
      </c>
      <c r="C41" s="31" t="s">
        <v>54</v>
      </c>
      <c r="D41" s="32">
        <v>249.79301099999992</v>
      </c>
      <c r="E41" s="33">
        <v>155.84904175</v>
      </c>
      <c r="F41" s="34">
        <v>5.4531179999999999</v>
      </c>
      <c r="G41" s="35">
        <v>88.49085124999992</v>
      </c>
      <c r="H41" s="35"/>
      <c r="I41" s="34">
        <v>1564.2120867787944</v>
      </c>
      <c r="J41" s="34">
        <v>102.50228435</v>
      </c>
      <c r="K41" s="34">
        <v>8.0232054300000009</v>
      </c>
      <c r="L41" s="34">
        <v>1453.6865969987944</v>
      </c>
      <c r="M41" s="35" t="s">
        <v>273</v>
      </c>
      <c r="N41" s="5"/>
    </row>
    <row r="42" spans="1:14" s="1" customFormat="1" ht="18" customHeight="1" x14ac:dyDescent="0.2">
      <c r="A42" s="36">
        <v>27</v>
      </c>
      <c r="B42" s="30" t="s">
        <v>34</v>
      </c>
      <c r="C42" s="31" t="s">
        <v>55</v>
      </c>
      <c r="D42" s="32">
        <v>65.146925999999979</v>
      </c>
      <c r="E42" s="33">
        <v>41.2290645</v>
      </c>
      <c r="F42" s="34">
        <v>0.96254800000000007</v>
      </c>
      <c r="G42" s="35">
        <v>22.955313499999978</v>
      </c>
      <c r="H42" s="35"/>
      <c r="I42" s="34">
        <v>37.113391382266059</v>
      </c>
      <c r="J42" s="34">
        <v>17.31655511899806</v>
      </c>
      <c r="K42" s="34">
        <v>0.96590368999999998</v>
      </c>
      <c r="L42" s="34">
        <v>18.830932573267997</v>
      </c>
      <c r="M42" s="35">
        <v>-17.966998911742088</v>
      </c>
      <c r="N42" s="5"/>
    </row>
    <row r="43" spans="1:14" s="1" customFormat="1" ht="18" customHeight="1" x14ac:dyDescent="0.2">
      <c r="A43" s="36">
        <v>28</v>
      </c>
      <c r="B43" s="30" t="s">
        <v>34</v>
      </c>
      <c r="C43" s="31" t="s">
        <v>56</v>
      </c>
      <c r="D43" s="32">
        <v>184.08617174999998</v>
      </c>
      <c r="E43" s="33">
        <v>154.96131300000002</v>
      </c>
      <c r="F43" s="34">
        <v>1.3601449999999999</v>
      </c>
      <c r="G43" s="35">
        <v>27.764713749999959</v>
      </c>
      <c r="H43" s="35"/>
      <c r="I43" s="34">
        <v>141.77186871698333</v>
      </c>
      <c r="J43" s="34">
        <v>68.472981003883419</v>
      </c>
      <c r="K43" s="34">
        <v>1.3653779699999999</v>
      </c>
      <c r="L43" s="34">
        <v>71.933509743099918</v>
      </c>
      <c r="M43" s="35">
        <v>159.08248286226262</v>
      </c>
      <c r="N43" s="5"/>
    </row>
    <row r="44" spans="1:14" s="1" customFormat="1" ht="18" customHeight="1" x14ac:dyDescent="0.2">
      <c r="A44" s="36">
        <v>29</v>
      </c>
      <c r="B44" s="30" t="s">
        <v>34</v>
      </c>
      <c r="C44" s="31" t="s">
        <v>57</v>
      </c>
      <c r="D44" s="32">
        <v>0</v>
      </c>
      <c r="E44" s="33">
        <v>0</v>
      </c>
      <c r="F44" s="34">
        <v>0</v>
      </c>
      <c r="G44" s="35">
        <v>0</v>
      </c>
      <c r="H44" s="35"/>
      <c r="I44" s="34">
        <v>0</v>
      </c>
      <c r="J44" s="34">
        <v>0</v>
      </c>
      <c r="K44" s="34">
        <v>0</v>
      </c>
      <c r="L44" s="34">
        <v>0</v>
      </c>
      <c r="M44" s="35" t="s">
        <v>272</v>
      </c>
      <c r="N44" s="5"/>
    </row>
    <row r="45" spans="1:14" s="1" customFormat="1" ht="18" customHeight="1" x14ac:dyDescent="0.2">
      <c r="A45" s="36">
        <v>30</v>
      </c>
      <c r="B45" s="30" t="s">
        <v>34</v>
      </c>
      <c r="C45" s="37" t="s">
        <v>58</v>
      </c>
      <c r="D45" s="32">
        <v>104.40962999999999</v>
      </c>
      <c r="E45" s="33">
        <v>56.769930749999986</v>
      </c>
      <c r="F45" s="34">
        <v>1.1780660000000001</v>
      </c>
      <c r="G45" s="35">
        <v>46.461633250000006</v>
      </c>
      <c r="H45" s="35"/>
      <c r="I45" s="34">
        <v>170.10408691310587</v>
      </c>
      <c r="J45" s="34">
        <v>23.843851434327284</v>
      </c>
      <c r="K45" s="34">
        <v>1.18212184</v>
      </c>
      <c r="L45" s="34">
        <v>145.07811363877858</v>
      </c>
      <c r="M45" s="35">
        <v>212.25358105287563</v>
      </c>
      <c r="N45" s="5"/>
    </row>
    <row r="46" spans="1:14" s="1" customFormat="1" ht="18" customHeight="1" x14ac:dyDescent="0.2">
      <c r="A46" s="36">
        <v>31</v>
      </c>
      <c r="B46" s="30" t="s">
        <v>34</v>
      </c>
      <c r="C46" s="31" t="s">
        <v>59</v>
      </c>
      <c r="D46" s="32">
        <v>139.5351555</v>
      </c>
      <c r="E46" s="33">
        <v>114.88511774999999</v>
      </c>
      <c r="F46" s="34">
        <v>5.8671709999999999</v>
      </c>
      <c r="G46" s="35">
        <v>18.782866750000011</v>
      </c>
      <c r="H46" s="35"/>
      <c r="I46" s="34">
        <v>354.40039384120581</v>
      </c>
      <c r="J46" s="34">
        <v>50.850296048738549</v>
      </c>
      <c r="K46" s="34">
        <v>5.6632105599999996</v>
      </c>
      <c r="L46" s="34">
        <v>297.8868872324673</v>
      </c>
      <c r="M46" s="35" t="s">
        <v>273</v>
      </c>
      <c r="N46" s="5"/>
    </row>
    <row r="47" spans="1:14" s="1" customFormat="1" ht="18" customHeight="1" x14ac:dyDescent="0.2">
      <c r="A47" s="36">
        <v>32</v>
      </c>
      <c r="B47" s="30" t="s">
        <v>38</v>
      </c>
      <c r="C47" s="37" t="s">
        <v>60</v>
      </c>
      <c r="D47" s="32">
        <v>0</v>
      </c>
      <c r="E47" s="33">
        <v>0</v>
      </c>
      <c r="F47" s="34">
        <v>0</v>
      </c>
      <c r="G47" s="35">
        <v>0</v>
      </c>
      <c r="H47" s="35"/>
      <c r="I47" s="34">
        <v>0</v>
      </c>
      <c r="J47" s="34">
        <v>0</v>
      </c>
      <c r="K47" s="34">
        <v>0</v>
      </c>
      <c r="L47" s="34">
        <v>0</v>
      </c>
      <c r="M47" s="35" t="s">
        <v>272</v>
      </c>
      <c r="N47" s="5"/>
    </row>
    <row r="48" spans="1:14" s="1" customFormat="1" ht="18" customHeight="1" x14ac:dyDescent="0.2">
      <c r="A48" s="36">
        <v>33</v>
      </c>
      <c r="B48" s="30" t="s">
        <v>38</v>
      </c>
      <c r="C48" s="37" t="s">
        <v>61</v>
      </c>
      <c r="D48" s="32">
        <v>76.554650250000009</v>
      </c>
      <c r="E48" s="33">
        <v>32.379324250000003</v>
      </c>
      <c r="F48" s="34">
        <v>2.4778000000000001E-2</v>
      </c>
      <c r="G48" s="35">
        <v>44.150548000000008</v>
      </c>
      <c r="H48" s="35"/>
      <c r="I48" s="34">
        <v>30.838456891877932</v>
      </c>
      <c r="J48" s="34">
        <v>6.7290422972818149</v>
      </c>
      <c r="K48" s="34">
        <v>2.2013150000000002E-2</v>
      </c>
      <c r="L48" s="34">
        <v>24.087401444596118</v>
      </c>
      <c r="M48" s="35">
        <v>-45.442576512082901</v>
      </c>
      <c r="N48" s="5"/>
    </row>
    <row r="49" spans="1:14" s="1" customFormat="1" ht="18" customHeight="1" x14ac:dyDescent="0.2">
      <c r="A49" s="36">
        <v>34</v>
      </c>
      <c r="B49" s="30" t="s">
        <v>38</v>
      </c>
      <c r="C49" s="37" t="s">
        <v>62</v>
      </c>
      <c r="D49" s="32">
        <v>0</v>
      </c>
      <c r="E49" s="33">
        <v>0</v>
      </c>
      <c r="F49" s="34">
        <v>0</v>
      </c>
      <c r="G49" s="35">
        <v>0</v>
      </c>
      <c r="H49" s="35"/>
      <c r="I49" s="34">
        <v>0</v>
      </c>
      <c r="J49" s="34">
        <v>0</v>
      </c>
      <c r="K49" s="34">
        <v>0</v>
      </c>
      <c r="L49" s="34">
        <v>0</v>
      </c>
      <c r="M49" s="35" t="s">
        <v>272</v>
      </c>
      <c r="N49" s="5"/>
    </row>
    <row r="50" spans="1:14" s="1" customFormat="1" ht="18" customHeight="1" x14ac:dyDescent="0.2">
      <c r="A50" s="38">
        <v>35</v>
      </c>
      <c r="B50" s="39" t="s">
        <v>38</v>
      </c>
      <c r="C50" s="40" t="s">
        <v>63</v>
      </c>
      <c r="D50" s="32">
        <v>0</v>
      </c>
      <c r="E50" s="33">
        <v>0</v>
      </c>
      <c r="F50" s="34">
        <v>0</v>
      </c>
      <c r="G50" s="35">
        <v>0</v>
      </c>
      <c r="H50" s="35"/>
      <c r="I50" s="34">
        <v>0</v>
      </c>
      <c r="J50" s="34">
        <v>0</v>
      </c>
      <c r="K50" s="34">
        <v>0</v>
      </c>
      <c r="L50" s="34">
        <v>0</v>
      </c>
      <c r="M50" s="35" t="s">
        <v>272</v>
      </c>
      <c r="N50" s="5"/>
    </row>
    <row r="51" spans="1:14" s="1" customFormat="1" ht="18" customHeight="1" x14ac:dyDescent="0.2">
      <c r="A51" s="41">
        <v>36</v>
      </c>
      <c r="B51" s="42" t="s">
        <v>38</v>
      </c>
      <c r="C51" s="43" t="s">
        <v>64</v>
      </c>
      <c r="D51" s="32">
        <v>0</v>
      </c>
      <c r="E51" s="33">
        <v>0</v>
      </c>
      <c r="F51" s="34">
        <v>0</v>
      </c>
      <c r="G51" s="35">
        <v>0</v>
      </c>
      <c r="H51" s="35"/>
      <c r="I51" s="34">
        <v>22.385021503579946</v>
      </c>
      <c r="J51" s="34">
        <v>3.1349913111230476</v>
      </c>
      <c r="K51" s="34">
        <v>0</v>
      </c>
      <c r="L51" s="34">
        <v>19.250030192456897</v>
      </c>
      <c r="M51" s="35" t="s">
        <v>272</v>
      </c>
      <c r="N51" s="5"/>
    </row>
    <row r="52" spans="1:14" s="1" customFormat="1" ht="18" customHeight="1" x14ac:dyDescent="0.2">
      <c r="A52" s="36">
        <v>37</v>
      </c>
      <c r="B52" s="30" t="s">
        <v>38</v>
      </c>
      <c r="C52" s="37" t="s">
        <v>65</v>
      </c>
      <c r="D52" s="32">
        <v>0</v>
      </c>
      <c r="E52" s="33">
        <v>0</v>
      </c>
      <c r="F52" s="34">
        <v>0</v>
      </c>
      <c r="G52" s="35">
        <v>0</v>
      </c>
      <c r="H52" s="35"/>
      <c r="I52" s="34">
        <v>0</v>
      </c>
      <c r="J52" s="34">
        <v>0</v>
      </c>
      <c r="K52" s="34">
        <v>0</v>
      </c>
      <c r="L52" s="34">
        <v>0</v>
      </c>
      <c r="M52" s="35" t="s">
        <v>272</v>
      </c>
      <c r="N52" s="5"/>
    </row>
    <row r="53" spans="1:14" s="1" customFormat="1" ht="18" customHeight="1" x14ac:dyDescent="0.2">
      <c r="A53" s="36">
        <v>38</v>
      </c>
      <c r="B53" s="30" t="s">
        <v>24</v>
      </c>
      <c r="C53" s="31" t="s">
        <v>66</v>
      </c>
      <c r="D53" s="32">
        <v>1271.0466795000002</v>
      </c>
      <c r="E53" s="33">
        <v>998.78699800000027</v>
      </c>
      <c r="F53" s="34">
        <v>2.5069899999999996</v>
      </c>
      <c r="G53" s="35">
        <v>269.75269149999997</v>
      </c>
      <c r="H53" s="35"/>
      <c r="I53" s="34">
        <v>2295.4080793400003</v>
      </c>
      <c r="J53" s="34">
        <v>112.44688445559471</v>
      </c>
      <c r="K53" s="34">
        <v>3.8643900799999997</v>
      </c>
      <c r="L53" s="34">
        <v>2179.096804804406</v>
      </c>
      <c r="M53" s="35" t="s">
        <v>273</v>
      </c>
      <c r="N53" s="5"/>
    </row>
    <row r="54" spans="1:14" s="1" customFormat="1" ht="18" customHeight="1" x14ac:dyDescent="0.2">
      <c r="A54" s="36">
        <v>39</v>
      </c>
      <c r="B54" s="30" t="s">
        <v>34</v>
      </c>
      <c r="C54" s="37" t="s">
        <v>67</v>
      </c>
      <c r="D54" s="32">
        <v>87.240221250000019</v>
      </c>
      <c r="E54" s="33">
        <v>34.463285999999997</v>
      </c>
      <c r="F54" s="34">
        <v>1.0377070000000002</v>
      </c>
      <c r="G54" s="35">
        <v>51.739228250000025</v>
      </c>
      <c r="H54" s="35"/>
      <c r="I54" s="34">
        <v>105.42874274495571</v>
      </c>
      <c r="J54" s="34">
        <v>14.612321911226621</v>
      </c>
      <c r="K54" s="34">
        <v>1.04142526</v>
      </c>
      <c r="L54" s="34">
        <v>89.7749955737291</v>
      </c>
      <c r="M54" s="35">
        <v>73.514369290440769</v>
      </c>
      <c r="N54" s="5"/>
    </row>
    <row r="55" spans="1:14" s="1" customFormat="1" ht="18" customHeight="1" x14ac:dyDescent="0.2">
      <c r="A55" s="36">
        <v>40</v>
      </c>
      <c r="B55" s="30" t="s">
        <v>34</v>
      </c>
      <c r="C55" s="37" t="s">
        <v>68</v>
      </c>
      <c r="D55" s="32">
        <v>176.94237600000002</v>
      </c>
      <c r="E55" s="33">
        <v>23.34644325</v>
      </c>
      <c r="F55" s="34">
        <v>6.7950999999999998E-2</v>
      </c>
      <c r="G55" s="35">
        <v>153.52798175000004</v>
      </c>
      <c r="H55" s="35"/>
      <c r="I55" s="34">
        <v>48.099091654231664</v>
      </c>
      <c r="J55" s="34">
        <v>8.5773605298259596</v>
      </c>
      <c r="K55" s="34">
        <v>8.091334E-2</v>
      </c>
      <c r="L55" s="34">
        <v>39.440817784405702</v>
      </c>
      <c r="M55" s="35">
        <v>-74.310339174112343</v>
      </c>
      <c r="N55" s="5"/>
    </row>
    <row r="56" spans="1:14" s="1" customFormat="1" ht="18" customHeight="1" x14ac:dyDescent="0.2">
      <c r="A56" s="36">
        <v>41</v>
      </c>
      <c r="B56" s="30" t="s">
        <v>34</v>
      </c>
      <c r="C56" s="37" t="s">
        <v>69</v>
      </c>
      <c r="D56" s="32">
        <v>214.77088424999994</v>
      </c>
      <c r="E56" s="33">
        <v>86.709421499999991</v>
      </c>
      <c r="F56" s="34">
        <v>4.4324309999999993</v>
      </c>
      <c r="G56" s="35">
        <v>123.62903174999995</v>
      </c>
      <c r="H56" s="35"/>
      <c r="I56" s="34">
        <v>279.6678105674975</v>
      </c>
      <c r="J56" s="34">
        <v>37.861166853741594</v>
      </c>
      <c r="K56" s="34">
        <v>4.4477445399999995</v>
      </c>
      <c r="L56" s="34">
        <v>237.3588991737559</v>
      </c>
      <c r="M56" s="35">
        <v>91.992848131123523</v>
      </c>
      <c r="N56" s="5"/>
    </row>
    <row r="57" spans="1:14" s="1" customFormat="1" ht="18" customHeight="1" x14ac:dyDescent="0.2">
      <c r="A57" s="36">
        <v>42</v>
      </c>
      <c r="B57" s="30" t="s">
        <v>34</v>
      </c>
      <c r="C57" s="37" t="s">
        <v>70</v>
      </c>
      <c r="D57" s="32">
        <v>210.84957075</v>
      </c>
      <c r="E57" s="33">
        <v>159.43137000000002</v>
      </c>
      <c r="F57" s="34">
        <v>9.7564790000000006</v>
      </c>
      <c r="G57" s="35">
        <v>41.661721749999984</v>
      </c>
      <c r="H57" s="35"/>
      <c r="I57" s="34">
        <v>243.18920453105176</v>
      </c>
      <c r="J57" s="34">
        <v>108.8691864700255</v>
      </c>
      <c r="K57" s="34">
        <v>10.92845123</v>
      </c>
      <c r="L57" s="34">
        <v>123.39156683102624</v>
      </c>
      <c r="M57" s="35">
        <v>196.17490984041314</v>
      </c>
      <c r="N57" s="5"/>
    </row>
    <row r="58" spans="1:14" s="1" customFormat="1" ht="18" customHeight="1" x14ac:dyDescent="0.2">
      <c r="A58" s="38">
        <v>43</v>
      </c>
      <c r="B58" s="39" t="s">
        <v>34</v>
      </c>
      <c r="C58" s="44" t="s">
        <v>71</v>
      </c>
      <c r="D58" s="32">
        <v>81.119522249999989</v>
      </c>
      <c r="E58" s="33">
        <v>49.967151000000015</v>
      </c>
      <c r="F58" s="34">
        <v>0.86502099999999993</v>
      </c>
      <c r="G58" s="35">
        <v>30.287350249999974</v>
      </c>
      <c r="H58" s="35"/>
      <c r="I58" s="34">
        <v>47.533791856393826</v>
      </c>
      <c r="J58" s="34">
        <v>22.577496033001886</v>
      </c>
      <c r="K58" s="34">
        <v>0.83816497999999984</v>
      </c>
      <c r="L58" s="34">
        <v>24.118130843391942</v>
      </c>
      <c r="M58" s="35">
        <v>-20.368963794077818</v>
      </c>
      <c r="N58" s="5"/>
    </row>
    <row r="59" spans="1:14" s="8" customFormat="1" ht="18" customHeight="1" x14ac:dyDescent="0.2">
      <c r="A59" s="45">
        <v>44</v>
      </c>
      <c r="B59" s="46" t="s">
        <v>38</v>
      </c>
      <c r="C59" s="47" t="s">
        <v>72</v>
      </c>
      <c r="D59" s="32">
        <v>0</v>
      </c>
      <c r="E59" s="33">
        <v>0</v>
      </c>
      <c r="F59" s="34">
        <v>0</v>
      </c>
      <c r="G59" s="35">
        <v>0</v>
      </c>
      <c r="H59" s="35"/>
      <c r="I59" s="34">
        <v>22.989311990178937</v>
      </c>
      <c r="J59" s="34">
        <v>3.2196213582543032</v>
      </c>
      <c r="K59" s="34">
        <v>0</v>
      </c>
      <c r="L59" s="34">
        <v>19.769690631924632</v>
      </c>
      <c r="M59" s="35" t="s">
        <v>272</v>
      </c>
      <c r="N59" s="5"/>
    </row>
    <row r="60" spans="1:14" s="1" customFormat="1" ht="18" customHeight="1" x14ac:dyDescent="0.2">
      <c r="A60" s="48">
        <v>45</v>
      </c>
      <c r="B60" s="49" t="s">
        <v>38</v>
      </c>
      <c r="C60" s="50" t="s">
        <v>73</v>
      </c>
      <c r="D60" s="32">
        <v>57.68338875000002</v>
      </c>
      <c r="E60" s="33">
        <v>53.79137399999999</v>
      </c>
      <c r="F60" s="34">
        <v>1.097675</v>
      </c>
      <c r="G60" s="35">
        <v>2.79433975000003</v>
      </c>
      <c r="H60" s="35"/>
      <c r="I60" s="34">
        <v>180.22463004646644</v>
      </c>
      <c r="J60" s="34">
        <v>25.392761995592565</v>
      </c>
      <c r="K60" s="34">
        <v>1.0954793</v>
      </c>
      <c r="L60" s="34">
        <v>153.73638875087389</v>
      </c>
      <c r="M60" s="35" t="s">
        <v>273</v>
      </c>
      <c r="N60" s="5"/>
    </row>
    <row r="61" spans="1:14" s="1" customFormat="1" ht="18" customHeight="1" x14ac:dyDescent="0.2">
      <c r="A61" s="48">
        <v>46</v>
      </c>
      <c r="B61" s="49" t="s">
        <v>38</v>
      </c>
      <c r="C61" s="50" t="s">
        <v>74</v>
      </c>
      <c r="D61" s="32">
        <v>0</v>
      </c>
      <c r="E61" s="33">
        <v>0</v>
      </c>
      <c r="F61" s="34">
        <v>0</v>
      </c>
      <c r="G61" s="35">
        <v>0</v>
      </c>
      <c r="H61" s="35"/>
      <c r="I61" s="34">
        <v>22.781439327379999</v>
      </c>
      <c r="J61" s="34">
        <v>2.2410114479697256</v>
      </c>
      <c r="K61" s="34">
        <v>0</v>
      </c>
      <c r="L61" s="34">
        <v>20.540427879410274</v>
      </c>
      <c r="M61" s="35" t="s">
        <v>272</v>
      </c>
      <c r="N61" s="5"/>
    </row>
    <row r="62" spans="1:14" s="1" customFormat="1" ht="18" customHeight="1" x14ac:dyDescent="0.2">
      <c r="A62" s="48">
        <v>47</v>
      </c>
      <c r="B62" s="49" t="s">
        <v>38</v>
      </c>
      <c r="C62" s="50" t="s">
        <v>75</v>
      </c>
      <c r="D62" s="32">
        <v>0</v>
      </c>
      <c r="E62" s="33">
        <v>0</v>
      </c>
      <c r="F62" s="34">
        <v>0</v>
      </c>
      <c r="G62" s="35">
        <v>0</v>
      </c>
      <c r="H62" s="35"/>
      <c r="I62" s="34">
        <v>0</v>
      </c>
      <c r="J62" s="34">
        <v>0</v>
      </c>
      <c r="K62" s="34">
        <v>0</v>
      </c>
      <c r="L62" s="34">
        <v>0</v>
      </c>
      <c r="M62" s="35" t="s">
        <v>272</v>
      </c>
      <c r="N62" s="5"/>
    </row>
    <row r="63" spans="1:14" s="1" customFormat="1" ht="18" customHeight="1" x14ac:dyDescent="0.2">
      <c r="A63" s="48">
        <v>48</v>
      </c>
      <c r="B63" s="49" t="s">
        <v>26</v>
      </c>
      <c r="C63" s="50" t="s">
        <v>76</v>
      </c>
      <c r="D63" s="32">
        <v>1013.76815475</v>
      </c>
      <c r="E63" s="33">
        <v>1011.3574639999998</v>
      </c>
      <c r="F63" s="34">
        <v>5.4614520000000013</v>
      </c>
      <c r="G63" s="35">
        <v>-3.050761249999816</v>
      </c>
      <c r="H63" s="35"/>
      <c r="I63" s="34">
        <v>392.31351117000003</v>
      </c>
      <c r="J63" s="34">
        <v>306.26096363294545</v>
      </c>
      <c r="K63" s="34">
        <v>6.9129095399999994</v>
      </c>
      <c r="L63" s="34">
        <v>79.139637997054578</v>
      </c>
      <c r="M63" s="35" t="s">
        <v>271</v>
      </c>
      <c r="N63" s="5"/>
    </row>
    <row r="64" spans="1:14" s="1" customFormat="1" ht="18" customHeight="1" x14ac:dyDescent="0.2">
      <c r="A64" s="48">
        <v>49</v>
      </c>
      <c r="B64" s="49" t="s">
        <v>34</v>
      </c>
      <c r="C64" s="51" t="s">
        <v>77</v>
      </c>
      <c r="D64" s="32">
        <v>200.09780700000002</v>
      </c>
      <c r="E64" s="33">
        <v>156.21552700000001</v>
      </c>
      <c r="F64" s="34">
        <v>3.2201760000000004</v>
      </c>
      <c r="G64" s="35">
        <v>40.662104000000006</v>
      </c>
      <c r="H64" s="35"/>
      <c r="I64" s="34">
        <v>68.200307392282483</v>
      </c>
      <c r="J64" s="34">
        <v>99.912016578535116</v>
      </c>
      <c r="K64" s="34">
        <v>2.7596968500000001</v>
      </c>
      <c r="L64" s="34">
        <v>-34.471406036252631</v>
      </c>
      <c r="M64" s="35">
        <v>-184.77526405483744</v>
      </c>
      <c r="N64" s="5"/>
    </row>
    <row r="65" spans="1:14" s="1" customFormat="1" ht="18" customHeight="1" x14ac:dyDescent="0.2">
      <c r="A65" s="45">
        <v>50</v>
      </c>
      <c r="B65" s="46" t="s">
        <v>34</v>
      </c>
      <c r="C65" s="43" t="s">
        <v>78</v>
      </c>
      <c r="D65" s="32">
        <v>174.85439400000004</v>
      </c>
      <c r="E65" s="33">
        <v>146.15122925</v>
      </c>
      <c r="F65" s="34">
        <v>6.8646339999999997</v>
      </c>
      <c r="G65" s="35">
        <v>21.838530750000043</v>
      </c>
      <c r="H65" s="35"/>
      <c r="I65" s="34">
        <v>121.23549064213846</v>
      </c>
      <c r="J65" s="34">
        <v>86.949569578114705</v>
      </c>
      <c r="K65" s="34">
        <v>6.0632034199999998</v>
      </c>
      <c r="L65" s="34">
        <v>28.222717644023753</v>
      </c>
      <c r="M65" s="35">
        <v>29.233591614324588</v>
      </c>
      <c r="N65" s="5"/>
    </row>
    <row r="66" spans="1:14" s="1" customFormat="1" ht="18" customHeight="1" x14ac:dyDescent="0.2">
      <c r="A66" s="48">
        <v>51</v>
      </c>
      <c r="B66" s="49" t="s">
        <v>34</v>
      </c>
      <c r="C66" s="51" t="s">
        <v>79</v>
      </c>
      <c r="D66" s="32">
        <v>235.46150549999996</v>
      </c>
      <c r="E66" s="33">
        <v>27.855110249999996</v>
      </c>
      <c r="F66" s="34">
        <v>0.85446800000000001</v>
      </c>
      <c r="G66" s="35">
        <v>206.75192724999997</v>
      </c>
      <c r="H66" s="35"/>
      <c r="I66" s="34">
        <v>115.94123243668926</v>
      </c>
      <c r="J66" s="34">
        <v>20.293737528802318</v>
      </c>
      <c r="K66" s="34">
        <v>0.82543084</v>
      </c>
      <c r="L66" s="34">
        <v>94.822064067886942</v>
      </c>
      <c r="M66" s="35">
        <v>-54.137276818111523</v>
      </c>
      <c r="N66" s="5"/>
    </row>
    <row r="67" spans="1:14" s="1" customFormat="1" ht="18" customHeight="1" x14ac:dyDescent="0.2">
      <c r="A67" s="48">
        <v>52</v>
      </c>
      <c r="B67" s="49" t="s">
        <v>34</v>
      </c>
      <c r="C67" s="51" t="s">
        <v>80</v>
      </c>
      <c r="D67" s="32">
        <v>371.89360650000003</v>
      </c>
      <c r="E67" s="33">
        <v>17.856705749999996</v>
      </c>
      <c r="F67" s="34">
        <v>0.94959999999999989</v>
      </c>
      <c r="G67" s="35">
        <v>353.08730075000005</v>
      </c>
      <c r="H67" s="35"/>
      <c r="I67" s="34">
        <v>35.931348286067319</v>
      </c>
      <c r="J67" s="34">
        <v>11.351088709950913</v>
      </c>
      <c r="K67" s="34">
        <v>0.86005617000000012</v>
      </c>
      <c r="L67" s="34">
        <v>23.720203406116404</v>
      </c>
      <c r="M67" s="35">
        <v>-93.282057056220424</v>
      </c>
      <c r="N67" s="5"/>
    </row>
    <row r="68" spans="1:14" s="1" customFormat="1" ht="18" customHeight="1" x14ac:dyDescent="0.2">
      <c r="A68" s="48">
        <v>53</v>
      </c>
      <c r="B68" s="49" t="s">
        <v>34</v>
      </c>
      <c r="C68" s="51" t="s">
        <v>81</v>
      </c>
      <c r="D68" s="32">
        <v>371.78228100000001</v>
      </c>
      <c r="E68" s="33">
        <v>12.702995500000002</v>
      </c>
      <c r="F68" s="34">
        <v>0.24913199999999999</v>
      </c>
      <c r="G68" s="35">
        <v>358.83015350000005</v>
      </c>
      <c r="H68" s="35"/>
      <c r="I68" s="34">
        <v>2.2161425574904308</v>
      </c>
      <c r="J68" s="34">
        <v>12.3324633025585</v>
      </c>
      <c r="K68" s="34">
        <v>0.28849964</v>
      </c>
      <c r="L68" s="34">
        <v>-10.404820385068069</v>
      </c>
      <c r="M68" s="35">
        <v>-102.8996505125281</v>
      </c>
      <c r="N68" s="5"/>
    </row>
    <row r="69" spans="1:14" s="1" customFormat="1" ht="18" customHeight="1" x14ac:dyDescent="0.2">
      <c r="A69" s="48">
        <v>54</v>
      </c>
      <c r="B69" s="49" t="s">
        <v>34</v>
      </c>
      <c r="C69" s="51" t="s">
        <v>82</v>
      </c>
      <c r="D69" s="32">
        <v>31.112669250000003</v>
      </c>
      <c r="E69" s="33">
        <v>21.461173500000001</v>
      </c>
      <c r="F69" s="34">
        <v>0.23563400000000001</v>
      </c>
      <c r="G69" s="35">
        <v>9.415861750000003</v>
      </c>
      <c r="H69" s="35"/>
      <c r="I69" s="34">
        <v>25.13238227028431</v>
      </c>
      <c r="J69" s="34">
        <v>14.358993969248498</v>
      </c>
      <c r="K69" s="34">
        <v>0.21143809999999999</v>
      </c>
      <c r="L69" s="34">
        <v>10.561950201035812</v>
      </c>
      <c r="M69" s="35">
        <v>12.171891234870861</v>
      </c>
      <c r="N69" s="5"/>
    </row>
    <row r="70" spans="1:14" s="1" customFormat="1" ht="31.5" customHeight="1" x14ac:dyDescent="0.2">
      <c r="A70" s="48">
        <v>55</v>
      </c>
      <c r="B70" s="49" t="s">
        <v>34</v>
      </c>
      <c r="C70" s="51" t="s">
        <v>83</v>
      </c>
      <c r="D70" s="32">
        <v>0</v>
      </c>
      <c r="E70" s="33">
        <v>0</v>
      </c>
      <c r="F70" s="34">
        <v>0</v>
      </c>
      <c r="G70" s="35">
        <v>0</v>
      </c>
      <c r="H70" s="35"/>
      <c r="I70" s="34">
        <v>0</v>
      </c>
      <c r="J70" s="34">
        <v>0</v>
      </c>
      <c r="K70" s="34">
        <v>0</v>
      </c>
      <c r="L70" s="34">
        <v>0</v>
      </c>
      <c r="M70" s="35" t="s">
        <v>272</v>
      </c>
      <c r="N70" s="5"/>
    </row>
    <row r="71" spans="1:14" s="1" customFormat="1" ht="28.5" customHeight="1" x14ac:dyDescent="0.2">
      <c r="A71" s="48">
        <v>57</v>
      </c>
      <c r="B71" s="49" t="s">
        <v>34</v>
      </c>
      <c r="C71" s="51" t="s">
        <v>84</v>
      </c>
      <c r="D71" s="32">
        <v>44.461179749999999</v>
      </c>
      <c r="E71" s="33">
        <v>20.042285249999999</v>
      </c>
      <c r="F71" s="34">
        <v>1.3883620000000001</v>
      </c>
      <c r="G71" s="35">
        <v>23.0305325</v>
      </c>
      <c r="H71" s="35"/>
      <c r="I71" s="34">
        <v>33.284572622004191</v>
      </c>
      <c r="J71" s="34">
        <v>15.187491433105514</v>
      </c>
      <c r="K71" s="34">
        <v>1.2088497600000001</v>
      </c>
      <c r="L71" s="34">
        <v>16.888231428898678</v>
      </c>
      <c r="M71" s="35">
        <v>-26.670252071250726</v>
      </c>
      <c r="N71" s="5"/>
    </row>
    <row r="72" spans="1:14" s="1" customFormat="1" ht="18" customHeight="1" x14ac:dyDescent="0.2">
      <c r="A72" s="48">
        <v>58</v>
      </c>
      <c r="B72" s="49" t="s">
        <v>38</v>
      </c>
      <c r="C72" s="51" t="s">
        <v>85</v>
      </c>
      <c r="D72" s="32">
        <v>146.72738925000002</v>
      </c>
      <c r="E72" s="33">
        <v>93.173983500000006</v>
      </c>
      <c r="F72" s="34">
        <v>0.58216899999999994</v>
      </c>
      <c r="G72" s="35">
        <v>52.97123675000001</v>
      </c>
      <c r="H72" s="35"/>
      <c r="I72" s="34">
        <v>309.09254096209014</v>
      </c>
      <c r="J72" s="34">
        <v>43.735931982773373</v>
      </c>
      <c r="K72" s="34">
        <v>1.7225112899999997</v>
      </c>
      <c r="L72" s="34">
        <v>263.63409768931677</v>
      </c>
      <c r="M72" s="35">
        <v>397.69292518796391</v>
      </c>
      <c r="N72" s="5"/>
    </row>
    <row r="73" spans="1:14" s="1" customFormat="1" ht="18" customHeight="1" x14ac:dyDescent="0.2">
      <c r="A73" s="48">
        <v>59</v>
      </c>
      <c r="B73" s="49" t="s">
        <v>38</v>
      </c>
      <c r="C73" s="51" t="s">
        <v>86</v>
      </c>
      <c r="D73" s="32">
        <v>50.670067499999988</v>
      </c>
      <c r="E73" s="33">
        <v>41.843244749999997</v>
      </c>
      <c r="F73" s="34">
        <v>2.071653</v>
      </c>
      <c r="G73" s="35">
        <v>6.7551697499999914</v>
      </c>
      <c r="H73" s="35"/>
      <c r="I73" s="34">
        <v>155.95874907722347</v>
      </c>
      <c r="J73" s="34">
        <v>29.412937562339827</v>
      </c>
      <c r="K73" s="34">
        <v>2.0063376599999998</v>
      </c>
      <c r="L73" s="34">
        <v>124.53947385488364</v>
      </c>
      <c r="M73" s="35" t="s">
        <v>273</v>
      </c>
      <c r="N73" s="5"/>
    </row>
    <row r="74" spans="1:14" s="1" customFormat="1" ht="30" customHeight="1" x14ac:dyDescent="0.2">
      <c r="A74" s="48">
        <v>60</v>
      </c>
      <c r="B74" s="49" t="s">
        <v>87</v>
      </c>
      <c r="C74" s="51" t="s">
        <v>88</v>
      </c>
      <c r="D74" s="32">
        <v>890.70024224999997</v>
      </c>
      <c r="E74" s="33">
        <v>725.64535674999991</v>
      </c>
      <c r="F74" s="34">
        <v>1.850109</v>
      </c>
      <c r="G74" s="35">
        <v>163.20477650000007</v>
      </c>
      <c r="H74" s="35"/>
      <c r="I74" s="34">
        <v>360.18247256281899</v>
      </c>
      <c r="J74" s="34">
        <v>258.99724746182324</v>
      </c>
      <c r="K74" s="34">
        <v>1.8077426000000001</v>
      </c>
      <c r="L74" s="34">
        <v>99.377482500995754</v>
      </c>
      <c r="M74" s="35">
        <v>-39.108716894082008</v>
      </c>
      <c r="N74" s="5"/>
    </row>
    <row r="75" spans="1:14" s="1" customFormat="1" ht="18" customHeight="1" x14ac:dyDescent="0.2">
      <c r="A75" s="48">
        <v>61</v>
      </c>
      <c r="B75" s="49" t="s">
        <v>24</v>
      </c>
      <c r="C75" s="51" t="s">
        <v>89</v>
      </c>
      <c r="D75" s="32">
        <v>2387.6957129999996</v>
      </c>
      <c r="E75" s="33">
        <v>2100.2506102499997</v>
      </c>
      <c r="F75" s="34">
        <v>2.0010870000000001</v>
      </c>
      <c r="G75" s="35">
        <v>285.44401574999995</v>
      </c>
      <c r="H75" s="35"/>
      <c r="I75" s="34">
        <v>1232.95836721</v>
      </c>
      <c r="J75" s="34">
        <v>675.33098956000003</v>
      </c>
      <c r="K75" s="34">
        <v>1.7150882000000001</v>
      </c>
      <c r="L75" s="34">
        <v>555.91228945</v>
      </c>
      <c r="M75" s="35">
        <v>94.753527408640409</v>
      </c>
      <c r="N75" s="5"/>
    </row>
    <row r="76" spans="1:14" s="1" customFormat="1" ht="18" customHeight="1" x14ac:dyDescent="0.2">
      <c r="A76" s="48">
        <v>62</v>
      </c>
      <c r="B76" s="49" t="s">
        <v>90</v>
      </c>
      <c r="C76" s="51" t="s">
        <v>91</v>
      </c>
      <c r="D76" s="32">
        <v>1394.3528429999999</v>
      </c>
      <c r="E76" s="33">
        <v>1298.74852925</v>
      </c>
      <c r="F76" s="34">
        <v>128.21183000000002</v>
      </c>
      <c r="G76" s="35">
        <v>-32.607516250000174</v>
      </c>
      <c r="H76" s="35"/>
      <c r="I76" s="34">
        <v>3390.5421814070169</v>
      </c>
      <c r="J76" s="34">
        <v>1176.1932841996991</v>
      </c>
      <c r="K76" s="34">
        <v>248.31125833000004</v>
      </c>
      <c r="L76" s="34">
        <v>1966.0376388773177</v>
      </c>
      <c r="M76" s="35" t="s">
        <v>271</v>
      </c>
      <c r="N76" s="5"/>
    </row>
    <row r="77" spans="1:14" s="1" customFormat="1" ht="18" customHeight="1" x14ac:dyDescent="0.2">
      <c r="A77" s="48">
        <v>63</v>
      </c>
      <c r="B77" s="49" t="s">
        <v>92</v>
      </c>
      <c r="C77" s="51" t="s">
        <v>93</v>
      </c>
      <c r="D77" s="32">
        <v>596.75007600000004</v>
      </c>
      <c r="E77" s="33">
        <v>270.81689549999999</v>
      </c>
      <c r="F77" s="34">
        <v>104.19206</v>
      </c>
      <c r="G77" s="35">
        <v>221.74112050000005</v>
      </c>
      <c r="H77" s="35"/>
      <c r="I77" s="34">
        <v>1568.9983344211112</v>
      </c>
      <c r="J77" s="34">
        <v>239.94136069000001</v>
      </c>
      <c r="K77" s="34">
        <v>129.75021129000001</v>
      </c>
      <c r="L77" s="34">
        <v>1199.3067624411112</v>
      </c>
      <c r="M77" s="35">
        <v>440.85897993877541</v>
      </c>
      <c r="N77" s="5"/>
    </row>
    <row r="78" spans="1:14" s="9" customFormat="1" ht="18" customHeight="1" x14ac:dyDescent="0.2">
      <c r="A78" s="48">
        <v>64</v>
      </c>
      <c r="B78" s="49" t="s">
        <v>34</v>
      </c>
      <c r="C78" s="51" t="s">
        <v>94</v>
      </c>
      <c r="D78" s="32">
        <v>25.136621249999994</v>
      </c>
      <c r="E78" s="33">
        <v>9.32100975</v>
      </c>
      <c r="F78" s="34">
        <v>0.118091</v>
      </c>
      <c r="G78" s="35">
        <v>15.697520499999994</v>
      </c>
      <c r="H78" s="35"/>
      <c r="I78" s="34">
        <v>9.5982243709489818</v>
      </c>
      <c r="J78" s="34">
        <v>6.4380323462752127</v>
      </c>
      <c r="K78" s="34">
        <v>0.10552023999999999</v>
      </c>
      <c r="L78" s="34">
        <v>3.054671784673769</v>
      </c>
      <c r="M78" s="35">
        <v>-80.540418566908258</v>
      </c>
      <c r="N78" s="5"/>
    </row>
    <row r="79" spans="1:14" s="9" customFormat="1" ht="18" customHeight="1" x14ac:dyDescent="0.2">
      <c r="A79" s="48">
        <v>65</v>
      </c>
      <c r="B79" s="49" t="s">
        <v>34</v>
      </c>
      <c r="C79" s="51" t="s">
        <v>95</v>
      </c>
      <c r="D79" s="32">
        <v>172.46657999999996</v>
      </c>
      <c r="E79" s="33">
        <v>82.199564250000009</v>
      </c>
      <c r="F79" s="34">
        <v>3.1162490000000003</v>
      </c>
      <c r="G79" s="35">
        <v>87.15076674999996</v>
      </c>
      <c r="H79" s="35"/>
      <c r="I79" s="34">
        <v>318.07936388888891</v>
      </c>
      <c r="J79" s="34">
        <v>56.330139003558791</v>
      </c>
      <c r="K79" s="34">
        <v>4.1819134099999999</v>
      </c>
      <c r="L79" s="34">
        <v>257.56731147533014</v>
      </c>
      <c r="M79" s="35">
        <v>195.54222077493114</v>
      </c>
      <c r="N79" s="5"/>
    </row>
    <row r="80" spans="1:14" s="1" customFormat="1" ht="18" customHeight="1" x14ac:dyDescent="0.2">
      <c r="A80" s="48">
        <v>66</v>
      </c>
      <c r="B80" s="49" t="s">
        <v>34</v>
      </c>
      <c r="C80" s="51" t="s">
        <v>96</v>
      </c>
      <c r="D80" s="32">
        <v>268.44216749999998</v>
      </c>
      <c r="E80" s="33">
        <v>126.03370275</v>
      </c>
      <c r="F80" s="34">
        <v>9.5185899999999997</v>
      </c>
      <c r="G80" s="35">
        <v>132.88987474999999</v>
      </c>
      <c r="H80" s="35"/>
      <c r="I80" s="34">
        <v>221.11128312455904</v>
      </c>
      <c r="J80" s="34">
        <v>88.342440107073429</v>
      </c>
      <c r="K80" s="34">
        <v>9.4345636299999995</v>
      </c>
      <c r="L80" s="34">
        <v>123.33427938748561</v>
      </c>
      <c r="M80" s="35">
        <v>-7.1906120616720512</v>
      </c>
      <c r="N80" s="5"/>
    </row>
    <row r="81" spans="1:14" s="1" customFormat="1" ht="18" customHeight="1" x14ac:dyDescent="0.2">
      <c r="A81" s="48">
        <v>67</v>
      </c>
      <c r="B81" s="49" t="s">
        <v>34</v>
      </c>
      <c r="C81" s="51" t="s">
        <v>97</v>
      </c>
      <c r="D81" s="32">
        <v>0</v>
      </c>
      <c r="E81" s="33">
        <v>0</v>
      </c>
      <c r="F81" s="34">
        <v>0</v>
      </c>
      <c r="G81" s="35">
        <v>0</v>
      </c>
      <c r="H81" s="35"/>
      <c r="I81" s="34">
        <v>0</v>
      </c>
      <c r="J81" s="34">
        <v>0</v>
      </c>
      <c r="K81" s="34">
        <v>0</v>
      </c>
      <c r="L81" s="34">
        <v>0</v>
      </c>
      <c r="M81" s="35" t="s">
        <v>272</v>
      </c>
      <c r="N81" s="5"/>
    </row>
    <row r="82" spans="1:14" s="1" customFormat="1" ht="18" customHeight="1" x14ac:dyDescent="0.2">
      <c r="A82" s="48">
        <v>68</v>
      </c>
      <c r="B82" s="49" t="s">
        <v>34</v>
      </c>
      <c r="C82" s="51" t="s">
        <v>98</v>
      </c>
      <c r="D82" s="32">
        <v>256.13622450000008</v>
      </c>
      <c r="E82" s="33">
        <v>169.1872315</v>
      </c>
      <c r="F82" s="34">
        <v>32.579335</v>
      </c>
      <c r="G82" s="35">
        <v>54.369658000000086</v>
      </c>
      <c r="H82" s="35"/>
      <c r="I82" s="34">
        <v>340.95468749298374</v>
      </c>
      <c r="J82" s="34">
        <v>131.66277073447475</v>
      </c>
      <c r="K82" s="34">
        <v>32.160831970000004</v>
      </c>
      <c r="L82" s="34">
        <v>177.13108478850899</v>
      </c>
      <c r="M82" s="35">
        <v>225.79032369213854</v>
      </c>
      <c r="N82" s="5"/>
    </row>
    <row r="83" spans="1:14" s="1" customFormat="1" ht="18" customHeight="1" x14ac:dyDescent="0.2">
      <c r="A83" s="48">
        <v>69</v>
      </c>
      <c r="B83" s="49" t="s">
        <v>34</v>
      </c>
      <c r="C83" s="51" t="s">
        <v>99</v>
      </c>
      <c r="D83" s="32">
        <v>0</v>
      </c>
      <c r="E83" s="33">
        <v>0</v>
      </c>
      <c r="F83" s="34">
        <v>0</v>
      </c>
      <c r="G83" s="35">
        <v>0</v>
      </c>
      <c r="H83" s="35"/>
      <c r="I83" s="34">
        <v>0</v>
      </c>
      <c r="J83" s="34">
        <v>0</v>
      </c>
      <c r="K83" s="34">
        <v>0</v>
      </c>
      <c r="L83" s="34">
        <v>0</v>
      </c>
      <c r="M83" s="35" t="s">
        <v>272</v>
      </c>
      <c r="N83" s="5"/>
    </row>
    <row r="84" spans="1:14" s="1" customFormat="1" ht="18" customHeight="1" x14ac:dyDescent="0.2">
      <c r="A84" s="48">
        <v>70</v>
      </c>
      <c r="B84" s="49" t="s">
        <v>34</v>
      </c>
      <c r="C84" s="51" t="s">
        <v>100</v>
      </c>
      <c r="D84" s="32">
        <v>47.70030525</v>
      </c>
      <c r="E84" s="33">
        <v>28.353867750000003</v>
      </c>
      <c r="F84" s="34">
        <v>0.64610800000000002</v>
      </c>
      <c r="G84" s="35">
        <v>18.700329499999995</v>
      </c>
      <c r="H84" s="35"/>
      <c r="I84" s="34">
        <v>85.178813855342682</v>
      </c>
      <c r="J84" s="34">
        <v>11.908863660500606</v>
      </c>
      <c r="K84" s="34">
        <v>0.64867026999999999</v>
      </c>
      <c r="L84" s="34">
        <v>72.621279924842085</v>
      </c>
      <c r="M84" s="35">
        <v>288.34224779216913</v>
      </c>
      <c r="N84" s="5"/>
    </row>
    <row r="85" spans="1:14" s="1" customFormat="1" ht="18" customHeight="1" x14ac:dyDescent="0.2">
      <c r="A85" s="48">
        <v>71</v>
      </c>
      <c r="B85" s="49" t="s">
        <v>101</v>
      </c>
      <c r="C85" s="51" t="s">
        <v>102</v>
      </c>
      <c r="D85" s="32">
        <v>47.690126250000006</v>
      </c>
      <c r="E85" s="33">
        <v>43.046854499999995</v>
      </c>
      <c r="F85" s="34">
        <v>7.5620999999999994E-2</v>
      </c>
      <c r="G85" s="35">
        <v>4.567650750000011</v>
      </c>
      <c r="H85" s="35"/>
      <c r="I85" s="34">
        <v>88.764775200000017</v>
      </c>
      <c r="J85" s="34">
        <v>15.70927528</v>
      </c>
      <c r="K85" s="34">
        <v>6.7170479999999991E-2</v>
      </c>
      <c r="L85" s="34">
        <v>72.988329440000015</v>
      </c>
      <c r="M85" s="35" t="s">
        <v>273</v>
      </c>
      <c r="N85" s="5"/>
    </row>
    <row r="86" spans="1:14" s="1" customFormat="1" ht="18" customHeight="1" x14ac:dyDescent="0.2">
      <c r="A86" s="48">
        <v>72</v>
      </c>
      <c r="B86" s="49" t="s">
        <v>103</v>
      </c>
      <c r="C86" s="51" t="s">
        <v>104</v>
      </c>
      <c r="D86" s="32">
        <v>21.393284250000004</v>
      </c>
      <c r="E86" s="33">
        <v>20.623486</v>
      </c>
      <c r="F86" s="34">
        <v>0.176787</v>
      </c>
      <c r="G86" s="35">
        <v>0.59301125000000443</v>
      </c>
      <c r="H86" s="35"/>
      <c r="I86" s="34">
        <v>46.861063839815941</v>
      </c>
      <c r="J86" s="34">
        <v>16.882199359999998</v>
      </c>
      <c r="K86" s="34">
        <v>0.15704197</v>
      </c>
      <c r="L86" s="34">
        <v>29.821822509815942</v>
      </c>
      <c r="M86" s="35" t="s">
        <v>273</v>
      </c>
      <c r="N86" s="5"/>
    </row>
    <row r="87" spans="1:14" s="1" customFormat="1" ht="18" customHeight="1" x14ac:dyDescent="0.2">
      <c r="A87" s="48">
        <v>73</v>
      </c>
      <c r="B87" s="49" t="s">
        <v>103</v>
      </c>
      <c r="C87" s="52" t="s">
        <v>105</v>
      </c>
      <c r="D87" s="32">
        <v>59.4431175</v>
      </c>
      <c r="E87" s="33">
        <v>55.044794999999993</v>
      </c>
      <c r="F87" s="34">
        <v>14.211860000000001</v>
      </c>
      <c r="G87" s="35">
        <v>-9.8135374999999954</v>
      </c>
      <c r="H87" s="35"/>
      <c r="I87" s="34">
        <v>334.68659316753553</v>
      </c>
      <c r="J87" s="34">
        <v>65.381538080000013</v>
      </c>
      <c r="K87" s="34">
        <v>14.44414377</v>
      </c>
      <c r="L87" s="34">
        <v>254.86091131753548</v>
      </c>
      <c r="M87" s="35" t="s">
        <v>271</v>
      </c>
      <c r="N87" s="5"/>
    </row>
    <row r="88" spans="1:14" s="1" customFormat="1" ht="18" customHeight="1" x14ac:dyDescent="0.2">
      <c r="A88" s="48">
        <v>74</v>
      </c>
      <c r="B88" s="49" t="s">
        <v>103</v>
      </c>
      <c r="C88" s="51" t="s">
        <v>106</v>
      </c>
      <c r="D88" s="32">
        <v>3.7944952500000002</v>
      </c>
      <c r="E88" s="33">
        <v>4.1262650000000001</v>
      </c>
      <c r="F88" s="34">
        <v>0.26337300000000002</v>
      </c>
      <c r="G88" s="35">
        <v>-0.59514274999999994</v>
      </c>
      <c r="H88" s="35"/>
      <c r="I88" s="34">
        <v>34.119467325409936</v>
      </c>
      <c r="J88" s="34">
        <v>4.9138863100000005</v>
      </c>
      <c r="K88" s="34">
        <v>0.43541846000000006</v>
      </c>
      <c r="L88" s="34">
        <v>28.770162555409932</v>
      </c>
      <c r="M88" s="35" t="s">
        <v>271</v>
      </c>
      <c r="N88" s="5"/>
    </row>
    <row r="89" spans="1:14" s="1" customFormat="1" ht="18" customHeight="1" x14ac:dyDescent="0.2">
      <c r="A89" s="48">
        <v>75</v>
      </c>
      <c r="B89" s="49" t="s">
        <v>103</v>
      </c>
      <c r="C89" s="51" t="s">
        <v>107</v>
      </c>
      <c r="D89" s="32">
        <v>13.371296250000002</v>
      </c>
      <c r="E89" s="33">
        <v>5.0589500000000003</v>
      </c>
      <c r="F89" s="34">
        <v>0.39915399999999995</v>
      </c>
      <c r="G89" s="35">
        <v>7.9131922500000007</v>
      </c>
      <c r="H89" s="35"/>
      <c r="I89" s="34">
        <v>174.334590150639</v>
      </c>
      <c r="J89" s="34">
        <v>6.024664640000001</v>
      </c>
      <c r="K89" s="34">
        <v>0.59844840999999993</v>
      </c>
      <c r="L89" s="34">
        <v>167.711477100639</v>
      </c>
      <c r="M89" s="35" t="s">
        <v>273</v>
      </c>
      <c r="N89" s="5"/>
    </row>
    <row r="90" spans="1:14" s="9" customFormat="1" ht="18" customHeight="1" x14ac:dyDescent="0.2">
      <c r="A90" s="48">
        <v>76</v>
      </c>
      <c r="B90" s="49" t="s">
        <v>103</v>
      </c>
      <c r="C90" s="51" t="s">
        <v>108</v>
      </c>
      <c r="D90" s="32">
        <v>22.410745500000001</v>
      </c>
      <c r="E90" s="33">
        <v>25.101543999999997</v>
      </c>
      <c r="F90" s="34">
        <v>0.75792900000000007</v>
      </c>
      <c r="G90" s="35">
        <v>-3.4487274999999959</v>
      </c>
      <c r="H90" s="35"/>
      <c r="I90" s="34">
        <v>97.292536443407542</v>
      </c>
      <c r="J90" s="34">
        <v>21.091021100000003</v>
      </c>
      <c r="K90" s="34">
        <v>0.67841318999999989</v>
      </c>
      <c r="L90" s="34">
        <v>75.523102153407535</v>
      </c>
      <c r="M90" s="35" t="s">
        <v>271</v>
      </c>
      <c r="N90" s="5"/>
    </row>
    <row r="91" spans="1:14" s="1" customFormat="1" ht="18" customHeight="1" x14ac:dyDescent="0.2">
      <c r="A91" s="48">
        <v>77</v>
      </c>
      <c r="B91" s="49" t="s">
        <v>103</v>
      </c>
      <c r="C91" s="51" t="s">
        <v>109</v>
      </c>
      <c r="D91" s="32">
        <v>19.156741499999999</v>
      </c>
      <c r="E91" s="33">
        <v>9.3624050000000008</v>
      </c>
      <c r="F91" s="34">
        <v>0.59754400000000008</v>
      </c>
      <c r="G91" s="35">
        <v>9.1967924999999973</v>
      </c>
      <c r="H91" s="35"/>
      <c r="I91" s="34">
        <v>170.65271948255597</v>
      </c>
      <c r="J91" s="34">
        <v>11.149557269999999</v>
      </c>
      <c r="K91" s="34">
        <v>0.98795984999999986</v>
      </c>
      <c r="L91" s="34">
        <v>158.51520236255595</v>
      </c>
      <c r="M91" s="35" t="s">
        <v>273</v>
      </c>
      <c r="N91" s="5"/>
    </row>
    <row r="92" spans="1:14" s="1" customFormat="1" ht="18" customHeight="1" x14ac:dyDescent="0.2">
      <c r="A92" s="45">
        <v>78</v>
      </c>
      <c r="B92" s="46" t="s">
        <v>103</v>
      </c>
      <c r="C92" s="43" t="s">
        <v>110</v>
      </c>
      <c r="D92" s="32">
        <v>0</v>
      </c>
      <c r="E92" s="33">
        <v>0</v>
      </c>
      <c r="F92" s="34">
        <v>0</v>
      </c>
      <c r="G92" s="35">
        <v>0</v>
      </c>
      <c r="H92" s="35"/>
      <c r="I92" s="34">
        <v>0</v>
      </c>
      <c r="J92" s="34">
        <v>0</v>
      </c>
      <c r="K92" s="34">
        <v>0</v>
      </c>
      <c r="L92" s="34">
        <v>0</v>
      </c>
      <c r="M92" s="35" t="s">
        <v>272</v>
      </c>
      <c r="N92" s="5"/>
    </row>
    <row r="93" spans="1:14" s="1" customFormat="1" ht="18" customHeight="1" x14ac:dyDescent="0.2">
      <c r="A93" s="45">
        <v>79</v>
      </c>
      <c r="B93" s="46" t="s">
        <v>111</v>
      </c>
      <c r="C93" s="53" t="s">
        <v>112</v>
      </c>
      <c r="D93" s="32">
        <v>170.45087475</v>
      </c>
      <c r="E93" s="33">
        <v>145.48467599999998</v>
      </c>
      <c r="F93" s="34">
        <v>15.404723000000002</v>
      </c>
      <c r="G93" s="35">
        <v>9.5614757500000156</v>
      </c>
      <c r="H93" s="35"/>
      <c r="I93" s="34">
        <v>377.34074492459376</v>
      </c>
      <c r="J93" s="34">
        <v>121.70198996000001</v>
      </c>
      <c r="K93" s="34">
        <v>13.483972679999999</v>
      </c>
      <c r="L93" s="34">
        <v>242.15478228459378</v>
      </c>
      <c r="M93" s="35" t="s">
        <v>273</v>
      </c>
      <c r="N93" s="5"/>
    </row>
    <row r="94" spans="1:14" s="1" customFormat="1" ht="18" customHeight="1" x14ac:dyDescent="0.2">
      <c r="A94" s="45">
        <v>80</v>
      </c>
      <c r="B94" s="46" t="s">
        <v>103</v>
      </c>
      <c r="C94" s="43" t="s">
        <v>113</v>
      </c>
      <c r="D94" s="32">
        <v>77.807720250000003</v>
      </c>
      <c r="E94" s="33">
        <v>33.189328000000003</v>
      </c>
      <c r="F94" s="34">
        <v>0.98614900000000005</v>
      </c>
      <c r="G94" s="35">
        <v>43.632243250000002</v>
      </c>
      <c r="H94" s="35"/>
      <c r="I94" s="34">
        <v>194.5793889823488</v>
      </c>
      <c r="J94" s="34">
        <v>30.276635029999994</v>
      </c>
      <c r="K94" s="34">
        <v>0.94743194999999991</v>
      </c>
      <c r="L94" s="34">
        <v>163.3553220023488</v>
      </c>
      <c r="M94" s="35">
        <v>274.39129834872472</v>
      </c>
      <c r="N94" s="5"/>
    </row>
    <row r="95" spans="1:14" s="9" customFormat="1" ht="18" customHeight="1" x14ac:dyDescent="0.2">
      <c r="A95" s="48">
        <v>82</v>
      </c>
      <c r="B95" s="49" t="s">
        <v>111</v>
      </c>
      <c r="C95" s="51" t="s">
        <v>114</v>
      </c>
      <c r="D95" s="32">
        <v>0.46940399999999993</v>
      </c>
      <c r="E95" s="33">
        <v>0.41048800000000002</v>
      </c>
      <c r="F95" s="34">
        <v>3.4580000000000001E-3</v>
      </c>
      <c r="G95" s="35">
        <v>5.545799999999991E-2</v>
      </c>
      <c r="H95" s="35"/>
      <c r="I95" s="34">
        <v>4.8276787189974337</v>
      </c>
      <c r="J95" s="34">
        <v>0.32968619999999998</v>
      </c>
      <c r="K95" s="34">
        <v>3.0668100000000005E-3</v>
      </c>
      <c r="L95" s="34">
        <v>4.4949257089974335</v>
      </c>
      <c r="M95" s="35" t="s">
        <v>273</v>
      </c>
      <c r="N95" s="5"/>
    </row>
    <row r="96" spans="1:14" s="1" customFormat="1" ht="18" customHeight="1" x14ac:dyDescent="0.2">
      <c r="A96" s="45">
        <v>83</v>
      </c>
      <c r="B96" s="46" t="s">
        <v>103</v>
      </c>
      <c r="C96" s="43" t="s">
        <v>115</v>
      </c>
      <c r="D96" s="32">
        <v>0.64796549999999986</v>
      </c>
      <c r="E96" s="33">
        <v>0.59498399999999996</v>
      </c>
      <c r="F96" s="34">
        <v>3.7891999999999995E-2</v>
      </c>
      <c r="G96" s="35">
        <v>1.5089499999999909E-2</v>
      </c>
      <c r="H96" s="35"/>
      <c r="I96" s="34">
        <v>4.8863786194761349</v>
      </c>
      <c r="J96" s="34">
        <v>0.70851016</v>
      </c>
      <c r="K96" s="34">
        <v>6.2649099999999999E-2</v>
      </c>
      <c r="L96" s="34">
        <v>4.1152193594761348</v>
      </c>
      <c r="M96" s="35" t="s">
        <v>273</v>
      </c>
      <c r="N96" s="5"/>
    </row>
    <row r="97" spans="1:15" s="1" customFormat="1" ht="18" customHeight="1" x14ac:dyDescent="0.2">
      <c r="A97" s="45">
        <v>84</v>
      </c>
      <c r="B97" s="46" t="s">
        <v>111</v>
      </c>
      <c r="C97" s="43" t="s">
        <v>116</v>
      </c>
      <c r="D97" s="32">
        <v>23.626755750000001</v>
      </c>
      <c r="E97" s="33">
        <v>9.2429869999999994</v>
      </c>
      <c r="F97" s="34">
        <v>0.60126000000000002</v>
      </c>
      <c r="G97" s="35">
        <v>13.782508750000002</v>
      </c>
      <c r="H97" s="35"/>
      <c r="I97" s="34">
        <v>144.18125839018381</v>
      </c>
      <c r="J97" s="34">
        <v>7.9012719000000002</v>
      </c>
      <c r="K97" s="34">
        <v>0.54405524999999999</v>
      </c>
      <c r="L97" s="34">
        <v>135.73593124018379</v>
      </c>
      <c r="M97" s="35" t="s">
        <v>273</v>
      </c>
      <c r="N97" s="5"/>
    </row>
    <row r="98" spans="1:15" s="1" customFormat="1" ht="18" customHeight="1" x14ac:dyDescent="0.2">
      <c r="A98" s="45">
        <v>87</v>
      </c>
      <c r="B98" s="46" t="s">
        <v>103</v>
      </c>
      <c r="C98" s="43" t="s">
        <v>117</v>
      </c>
      <c r="D98" s="32">
        <v>45.784800750000002</v>
      </c>
      <c r="E98" s="33">
        <v>32.771804000000003</v>
      </c>
      <c r="F98" s="34">
        <v>0.28195700000000001</v>
      </c>
      <c r="G98" s="35">
        <v>12.731039749999999</v>
      </c>
      <c r="H98" s="35"/>
      <c r="I98" s="34">
        <v>72.107983978442519</v>
      </c>
      <c r="J98" s="34">
        <v>26.925277739999995</v>
      </c>
      <c r="K98" s="34">
        <v>0.25046490999999999</v>
      </c>
      <c r="L98" s="34">
        <v>44.932241328442522</v>
      </c>
      <c r="M98" s="35">
        <v>252.93457730695189</v>
      </c>
      <c r="N98" s="5"/>
    </row>
    <row r="99" spans="1:15" s="1" customFormat="1" ht="18" customHeight="1" x14ac:dyDescent="0.2">
      <c r="A99" s="45">
        <v>90</v>
      </c>
      <c r="B99" s="46" t="s">
        <v>103</v>
      </c>
      <c r="C99" s="43" t="s">
        <v>118</v>
      </c>
      <c r="D99" s="32">
        <v>12.148880249999998</v>
      </c>
      <c r="E99" s="33">
        <v>8.7360000000000007</v>
      </c>
      <c r="F99" s="34">
        <v>7.4567999999999995E-2</v>
      </c>
      <c r="G99" s="35">
        <v>3.3383122499999969</v>
      </c>
      <c r="H99" s="35"/>
      <c r="I99" s="34">
        <v>10.934616680536505</v>
      </c>
      <c r="J99" s="34">
        <v>7.1203776000000003</v>
      </c>
      <c r="K99" s="34">
        <v>6.6235329999999995E-2</v>
      </c>
      <c r="L99" s="34">
        <v>3.7480037505365051</v>
      </c>
      <c r="M99" s="35">
        <v>12.272414018086794</v>
      </c>
      <c r="N99" s="5"/>
    </row>
    <row r="100" spans="1:15" s="9" customFormat="1" ht="18" customHeight="1" x14ac:dyDescent="0.2">
      <c r="A100" s="48">
        <v>91</v>
      </c>
      <c r="B100" s="49" t="s">
        <v>103</v>
      </c>
      <c r="C100" s="51" t="s">
        <v>119</v>
      </c>
      <c r="D100" s="32">
        <v>14.220297</v>
      </c>
      <c r="E100" s="33">
        <v>11.237376000000001</v>
      </c>
      <c r="F100" s="34">
        <v>0.61203300000000005</v>
      </c>
      <c r="G100" s="35">
        <v>2.370887999999999</v>
      </c>
      <c r="H100" s="35"/>
      <c r="I100" s="34">
        <v>72.897254448167857</v>
      </c>
      <c r="J100" s="34">
        <v>9.8811444599999998</v>
      </c>
      <c r="K100" s="34">
        <v>0.67683706999999993</v>
      </c>
      <c r="L100" s="34">
        <v>62.339272918167858</v>
      </c>
      <c r="M100" s="35" t="s">
        <v>273</v>
      </c>
      <c r="N100" s="5"/>
    </row>
    <row r="101" spans="1:15" s="1" customFormat="1" ht="18" customHeight="1" x14ac:dyDescent="0.2">
      <c r="A101" s="45">
        <v>92</v>
      </c>
      <c r="B101" s="46" t="s">
        <v>103</v>
      </c>
      <c r="C101" s="43" t="s">
        <v>120</v>
      </c>
      <c r="D101" s="32">
        <v>50.33647125000001</v>
      </c>
      <c r="E101" s="33">
        <v>23.649768999999999</v>
      </c>
      <c r="F101" s="34">
        <v>0.291549</v>
      </c>
      <c r="G101" s="35">
        <v>26.395153250000011</v>
      </c>
      <c r="H101" s="35"/>
      <c r="I101" s="34">
        <v>96.647124886053248</v>
      </c>
      <c r="J101" s="34">
        <v>19.409139719999999</v>
      </c>
      <c r="K101" s="34">
        <v>0.25980776999999999</v>
      </c>
      <c r="L101" s="34">
        <v>76.978177396053255</v>
      </c>
      <c r="M101" s="35">
        <v>191.63754673806724</v>
      </c>
      <c r="N101" s="5"/>
    </row>
    <row r="102" spans="1:15" s="1" customFormat="1" ht="18" customHeight="1" x14ac:dyDescent="0.2">
      <c r="A102" s="45">
        <v>93</v>
      </c>
      <c r="B102" s="46" t="s">
        <v>103</v>
      </c>
      <c r="C102" s="43" t="s">
        <v>121</v>
      </c>
      <c r="D102" s="32">
        <v>13.244341500000001</v>
      </c>
      <c r="E102" s="33">
        <v>11.817792999999998</v>
      </c>
      <c r="F102" s="34">
        <v>0.49184600000000001</v>
      </c>
      <c r="G102" s="35">
        <v>0.93470250000000266</v>
      </c>
      <c r="H102" s="35"/>
      <c r="I102" s="34">
        <v>35.600050354976005</v>
      </c>
      <c r="J102" s="34">
        <v>10.251158309999999</v>
      </c>
      <c r="K102" s="34">
        <v>0.48628125999999999</v>
      </c>
      <c r="L102" s="34">
        <v>24.862610784976006</v>
      </c>
      <c r="M102" s="35" t="s">
        <v>273</v>
      </c>
      <c r="N102" s="5"/>
    </row>
    <row r="103" spans="1:15" s="1" customFormat="1" ht="18" customHeight="1" x14ac:dyDescent="0.2">
      <c r="A103" s="48">
        <v>94</v>
      </c>
      <c r="B103" s="49" t="s">
        <v>103</v>
      </c>
      <c r="C103" s="51" t="s">
        <v>122</v>
      </c>
      <c r="D103" s="32">
        <v>7.3830509999999991</v>
      </c>
      <c r="E103" s="33">
        <v>3.7635000000000001</v>
      </c>
      <c r="F103" s="34">
        <v>0.103558</v>
      </c>
      <c r="G103" s="35">
        <v>3.515992999999999</v>
      </c>
      <c r="H103" s="35"/>
      <c r="I103" s="34">
        <v>21.208262708234418</v>
      </c>
      <c r="J103" s="34">
        <v>4.4819231999999998</v>
      </c>
      <c r="K103" s="34">
        <v>0.12332627</v>
      </c>
      <c r="L103" s="34">
        <v>16.603013238234418</v>
      </c>
      <c r="M103" s="35">
        <v>372.21405839643091</v>
      </c>
      <c r="N103" s="5"/>
    </row>
    <row r="104" spans="1:15" s="1" customFormat="1" ht="18" customHeight="1" x14ac:dyDescent="0.2">
      <c r="A104" s="48">
        <v>95</v>
      </c>
      <c r="B104" s="49" t="s">
        <v>38</v>
      </c>
      <c r="C104" s="51" t="s">
        <v>123</v>
      </c>
      <c r="D104" s="32">
        <v>20.652225749999999</v>
      </c>
      <c r="E104" s="33">
        <v>10.574083</v>
      </c>
      <c r="F104" s="34">
        <v>4.5941999999999997E-2</v>
      </c>
      <c r="G104" s="35">
        <v>10.032200749999999</v>
      </c>
      <c r="H104" s="35"/>
      <c r="I104" s="34">
        <v>5.5481481664547996</v>
      </c>
      <c r="J104" s="34">
        <v>5.1719979185364577</v>
      </c>
      <c r="K104" s="34">
        <v>4.0809989999999997E-2</v>
      </c>
      <c r="L104" s="34">
        <v>0.33534025791834182</v>
      </c>
      <c r="M104" s="35">
        <v>-96.657360969193704</v>
      </c>
      <c r="N104" s="5"/>
    </row>
    <row r="105" spans="1:15" s="1" customFormat="1" ht="18" customHeight="1" x14ac:dyDescent="0.2">
      <c r="A105" s="48">
        <v>98</v>
      </c>
      <c r="B105" s="49" t="s">
        <v>38</v>
      </c>
      <c r="C105" s="51" t="s">
        <v>124</v>
      </c>
      <c r="D105" s="32">
        <v>10.160445750000003</v>
      </c>
      <c r="E105" s="33">
        <v>9.2439652499999987</v>
      </c>
      <c r="F105" s="34">
        <v>1.9408999999999999E-2</v>
      </c>
      <c r="G105" s="35">
        <v>0.89707150000000402</v>
      </c>
      <c r="H105" s="35"/>
      <c r="I105" s="34">
        <v>7.3050617524988208</v>
      </c>
      <c r="J105" s="34">
        <v>2.8874786889063366</v>
      </c>
      <c r="K105" s="34">
        <v>1.7246870000000001E-2</v>
      </c>
      <c r="L105" s="34">
        <v>4.4003361935924845</v>
      </c>
      <c r="M105" s="35">
        <v>390.52234895350762</v>
      </c>
      <c r="N105" s="5"/>
    </row>
    <row r="106" spans="1:15" s="1" customFormat="1" ht="18" customHeight="1" x14ac:dyDescent="0.2">
      <c r="A106" s="48">
        <v>99</v>
      </c>
      <c r="B106" s="49" t="s">
        <v>38</v>
      </c>
      <c r="C106" s="43" t="s">
        <v>125</v>
      </c>
      <c r="D106" s="32">
        <v>99.812407499999978</v>
      </c>
      <c r="E106" s="33">
        <v>81.71812675000001</v>
      </c>
      <c r="F106" s="34">
        <v>1.1262989999999999</v>
      </c>
      <c r="G106" s="35">
        <v>16.967981749999968</v>
      </c>
      <c r="H106" s="35"/>
      <c r="I106" s="34">
        <v>107.60166489385516</v>
      </c>
      <c r="J106" s="34">
        <v>49.226612392734445</v>
      </c>
      <c r="K106" s="34">
        <v>0.96523936999999982</v>
      </c>
      <c r="L106" s="34">
        <v>57.409813131120714</v>
      </c>
      <c r="M106" s="35">
        <v>238.34202545108715</v>
      </c>
      <c r="N106" s="5"/>
    </row>
    <row r="107" spans="1:15" s="1" customFormat="1" ht="18" customHeight="1" x14ac:dyDescent="0.2">
      <c r="A107" s="48">
        <v>100</v>
      </c>
      <c r="B107" s="49" t="s">
        <v>126</v>
      </c>
      <c r="C107" s="43" t="s">
        <v>127</v>
      </c>
      <c r="D107" s="32">
        <v>218.07153225000002</v>
      </c>
      <c r="E107" s="33">
        <v>90.490211000000002</v>
      </c>
      <c r="F107" s="34">
        <v>7.778827999999999</v>
      </c>
      <c r="G107" s="35">
        <v>119.80249325000001</v>
      </c>
      <c r="H107" s="35"/>
      <c r="I107" s="34">
        <v>303.16797616848612</v>
      </c>
      <c r="J107" s="34">
        <v>72.649573820345083</v>
      </c>
      <c r="K107" s="34">
        <v>7.3405224400000018</v>
      </c>
      <c r="L107" s="34">
        <v>223.17787990814102</v>
      </c>
      <c r="M107" s="35">
        <v>86.288176359085071</v>
      </c>
      <c r="N107" s="5"/>
    </row>
    <row r="108" spans="1:15" s="1" customFormat="1" ht="18" customHeight="1" x14ac:dyDescent="0.2">
      <c r="A108" s="48">
        <v>101</v>
      </c>
      <c r="B108" s="49" t="s">
        <v>126</v>
      </c>
      <c r="C108" s="43" t="s">
        <v>128</v>
      </c>
      <c r="D108" s="32">
        <v>43.483069499999992</v>
      </c>
      <c r="E108" s="33">
        <v>31.323162499999995</v>
      </c>
      <c r="F108" s="34">
        <v>3.0698539999999999</v>
      </c>
      <c r="G108" s="35">
        <v>9.0900529999999975</v>
      </c>
      <c r="H108" s="35"/>
      <c r="I108" s="34">
        <v>253.52888040336728</v>
      </c>
      <c r="J108" s="34">
        <v>24.361069556326271</v>
      </c>
      <c r="K108" s="34">
        <v>2.95042896</v>
      </c>
      <c r="L108" s="34">
        <v>226.217381887041</v>
      </c>
      <c r="M108" s="35" t="s">
        <v>273</v>
      </c>
      <c r="N108" s="5"/>
    </row>
    <row r="109" spans="1:15" s="1" customFormat="1" ht="18" customHeight="1" x14ac:dyDescent="0.2">
      <c r="A109" s="45">
        <v>102</v>
      </c>
      <c r="B109" s="46" t="s">
        <v>126</v>
      </c>
      <c r="C109" s="43" t="s">
        <v>129</v>
      </c>
      <c r="D109" s="32">
        <v>130.10797799999997</v>
      </c>
      <c r="E109" s="33">
        <v>29.17238425</v>
      </c>
      <c r="F109" s="34">
        <v>1.205562</v>
      </c>
      <c r="G109" s="35">
        <v>99.730031749999981</v>
      </c>
      <c r="H109" s="35"/>
      <c r="I109" s="34">
        <v>144.00541973855232</v>
      </c>
      <c r="J109" s="34">
        <v>18.682232000309327</v>
      </c>
      <c r="K109" s="34">
        <v>1.14403323</v>
      </c>
      <c r="L109" s="34">
        <v>124.17915450824299</v>
      </c>
      <c r="M109" s="35">
        <v>24.515306301647712</v>
      </c>
      <c r="N109" s="5"/>
    </row>
    <row r="110" spans="1:15" s="10" customFormat="1" ht="18" customHeight="1" x14ac:dyDescent="0.2">
      <c r="A110" s="45">
        <v>103</v>
      </c>
      <c r="B110" s="46" t="s">
        <v>126</v>
      </c>
      <c r="C110" s="43" t="s">
        <v>130</v>
      </c>
      <c r="D110" s="32">
        <v>16.289968500000001</v>
      </c>
      <c r="E110" s="33">
        <v>8.1134819999999994</v>
      </c>
      <c r="F110" s="34">
        <v>4.0364999999999998E-2</v>
      </c>
      <c r="G110" s="35">
        <v>8.1361215000000016</v>
      </c>
      <c r="H110" s="35"/>
      <c r="I110" s="34">
        <v>3.6987654443031999</v>
      </c>
      <c r="J110" s="34">
        <v>4.377706342357639</v>
      </c>
      <c r="K110" s="34">
        <v>3.5854999999999991E-2</v>
      </c>
      <c r="L110" s="34">
        <v>-0.7147958980544391</v>
      </c>
      <c r="M110" s="35">
        <v>-108.7854624350735</v>
      </c>
      <c r="N110" s="5"/>
    </row>
    <row r="111" spans="1:15" s="8" customFormat="1" ht="18" customHeight="1" x14ac:dyDescent="0.2">
      <c r="A111" s="45">
        <v>104</v>
      </c>
      <c r="B111" s="46" t="s">
        <v>126</v>
      </c>
      <c r="C111" s="43" t="s">
        <v>131</v>
      </c>
      <c r="D111" s="32">
        <v>721.05376199999989</v>
      </c>
      <c r="E111" s="33">
        <v>164.16999050000001</v>
      </c>
      <c r="F111" s="34">
        <v>10.844545</v>
      </c>
      <c r="G111" s="35">
        <v>546.03922649999981</v>
      </c>
      <c r="H111" s="35"/>
      <c r="I111" s="34">
        <v>800.24935828384571</v>
      </c>
      <c r="J111" s="34">
        <v>167.03303919196517</v>
      </c>
      <c r="K111" s="34">
        <v>9.9338783300000006</v>
      </c>
      <c r="L111" s="34">
        <v>623.28244076188059</v>
      </c>
      <c r="M111" s="35">
        <v>14.14609253569456</v>
      </c>
      <c r="N111" s="5"/>
      <c r="O111" s="9"/>
    </row>
    <row r="112" spans="1:15" s="9" customFormat="1" ht="18" customHeight="1" x14ac:dyDescent="0.2">
      <c r="A112" s="48">
        <v>105</v>
      </c>
      <c r="B112" s="49" t="s">
        <v>126</v>
      </c>
      <c r="C112" s="51" t="s">
        <v>132</v>
      </c>
      <c r="D112" s="32">
        <v>541.36393350000003</v>
      </c>
      <c r="E112" s="33">
        <v>194.23388399999999</v>
      </c>
      <c r="F112" s="34">
        <v>2.6447580000000004</v>
      </c>
      <c r="G112" s="35">
        <v>344.48529150000002</v>
      </c>
      <c r="H112" s="35"/>
      <c r="I112" s="34">
        <v>244.80818867560231</v>
      </c>
      <c r="J112" s="34">
        <v>114.38189625758815</v>
      </c>
      <c r="K112" s="34">
        <v>2.26498109</v>
      </c>
      <c r="L112" s="34">
        <v>128.16131132801416</v>
      </c>
      <c r="M112" s="35">
        <v>-62.796289278430869</v>
      </c>
      <c r="N112" s="5"/>
    </row>
    <row r="113" spans="1:14" s="9" customFormat="1" ht="18" customHeight="1" x14ac:dyDescent="0.2">
      <c r="A113" s="48">
        <v>106</v>
      </c>
      <c r="B113" s="49" t="s">
        <v>24</v>
      </c>
      <c r="C113" s="51" t="s">
        <v>133</v>
      </c>
      <c r="D113" s="32">
        <v>724.58803950000015</v>
      </c>
      <c r="E113" s="33">
        <v>562.20026525000003</v>
      </c>
      <c r="F113" s="34">
        <v>9.4659050000000011</v>
      </c>
      <c r="G113" s="35">
        <v>152.92186925000013</v>
      </c>
      <c r="H113" s="35"/>
      <c r="I113" s="34">
        <v>1041.13560009</v>
      </c>
      <c r="J113" s="34">
        <v>238.08145466984826</v>
      </c>
      <c r="K113" s="34">
        <v>9.8687662399999994</v>
      </c>
      <c r="L113" s="34">
        <v>793.18537918015181</v>
      </c>
      <c r="M113" s="35">
        <v>418.68668822209759</v>
      </c>
      <c r="N113" s="5"/>
    </row>
    <row r="114" spans="1:14" s="9" customFormat="1" ht="18" customHeight="1" x14ac:dyDescent="0.2">
      <c r="A114" s="48">
        <v>107</v>
      </c>
      <c r="B114" s="49" t="s">
        <v>26</v>
      </c>
      <c r="C114" s="51" t="s">
        <v>134</v>
      </c>
      <c r="D114" s="32">
        <v>1416.8517382500002</v>
      </c>
      <c r="E114" s="33">
        <v>1132.47379275</v>
      </c>
      <c r="F114" s="34">
        <v>2.84646</v>
      </c>
      <c r="G114" s="35">
        <v>281.53148550000014</v>
      </c>
      <c r="H114" s="35"/>
      <c r="I114" s="34">
        <v>469.06534024125693</v>
      </c>
      <c r="J114" s="34">
        <v>318.1514299335069</v>
      </c>
      <c r="K114" s="34">
        <v>4.0495584099999995</v>
      </c>
      <c r="L114" s="34">
        <v>146.86435189775003</v>
      </c>
      <c r="M114" s="35">
        <v>-47.833773676532552</v>
      </c>
      <c r="N114" s="5"/>
    </row>
    <row r="115" spans="1:14" s="9" customFormat="1" ht="18" customHeight="1" x14ac:dyDescent="0.2">
      <c r="A115" s="48">
        <v>108</v>
      </c>
      <c r="B115" s="49" t="s">
        <v>34</v>
      </c>
      <c r="C115" s="51" t="s">
        <v>135</v>
      </c>
      <c r="D115" s="32">
        <v>68.387123999999986</v>
      </c>
      <c r="E115" s="33">
        <v>62.985766999999996</v>
      </c>
      <c r="F115" s="34">
        <v>1.2105809999999999</v>
      </c>
      <c r="G115" s="35">
        <v>4.1907759999999907</v>
      </c>
      <c r="H115" s="35"/>
      <c r="I115" s="34">
        <v>126.53961267958056</v>
      </c>
      <c r="J115" s="34">
        <v>43.982775182555386</v>
      </c>
      <c r="K115" s="34">
        <v>1.08345063</v>
      </c>
      <c r="L115" s="34">
        <v>81.47338686702517</v>
      </c>
      <c r="M115" s="35" t="s">
        <v>273</v>
      </c>
      <c r="N115" s="5"/>
    </row>
    <row r="116" spans="1:14" s="10" customFormat="1" ht="18" customHeight="1" x14ac:dyDescent="0.2">
      <c r="A116" s="45">
        <v>110</v>
      </c>
      <c r="B116" s="46" t="s">
        <v>111</v>
      </c>
      <c r="C116" s="43" t="s">
        <v>136</v>
      </c>
      <c r="D116" s="32">
        <v>30.526889250000011</v>
      </c>
      <c r="E116" s="33">
        <v>3.6926220000000001</v>
      </c>
      <c r="F116" s="34">
        <v>0.23621799999999998</v>
      </c>
      <c r="G116" s="35">
        <v>26.59804925000001</v>
      </c>
      <c r="H116" s="35"/>
      <c r="I116" s="34">
        <v>67.993344341805894</v>
      </c>
      <c r="J116" s="34">
        <v>3.1060738100000003</v>
      </c>
      <c r="K116" s="34">
        <v>0.21387391</v>
      </c>
      <c r="L116" s="34">
        <v>64.673396621805892</v>
      </c>
      <c r="M116" s="35">
        <v>143.15090183467447</v>
      </c>
      <c r="N116" s="11"/>
    </row>
    <row r="117" spans="1:14" s="9" customFormat="1" ht="18" customHeight="1" x14ac:dyDescent="0.2">
      <c r="A117" s="48">
        <v>111</v>
      </c>
      <c r="B117" s="49" t="s">
        <v>103</v>
      </c>
      <c r="C117" s="51" t="s">
        <v>137</v>
      </c>
      <c r="D117" s="32">
        <v>46.835353499999997</v>
      </c>
      <c r="E117" s="33">
        <v>40.915666999999999</v>
      </c>
      <c r="F117" s="34">
        <v>18.50076</v>
      </c>
      <c r="G117" s="35">
        <v>-12.581073500000002</v>
      </c>
      <c r="H117" s="35"/>
      <c r="I117" s="34">
        <v>75.441872375927829</v>
      </c>
      <c r="J117" s="34">
        <v>41.33384538</v>
      </c>
      <c r="K117" s="34">
        <v>18.203925399999999</v>
      </c>
      <c r="L117" s="34">
        <v>15.90410159592783</v>
      </c>
      <c r="M117" s="35">
        <v>-226.41291377820681</v>
      </c>
      <c r="N117" s="5"/>
    </row>
    <row r="118" spans="1:14" s="9" customFormat="1" ht="18" customHeight="1" x14ac:dyDescent="0.2">
      <c r="A118" s="48">
        <v>112</v>
      </c>
      <c r="B118" s="49" t="s">
        <v>103</v>
      </c>
      <c r="C118" s="51" t="s">
        <v>138</v>
      </c>
      <c r="D118" s="32">
        <v>10.77828375</v>
      </c>
      <c r="E118" s="33">
        <v>9.2130220000000005</v>
      </c>
      <c r="F118" s="34">
        <v>0.42892599999999992</v>
      </c>
      <c r="G118" s="35">
        <v>1.1363357499999995</v>
      </c>
      <c r="H118" s="35"/>
      <c r="I118" s="34">
        <v>198.99649008702767</v>
      </c>
      <c r="J118" s="34">
        <v>8.5368525700000006</v>
      </c>
      <c r="K118" s="34">
        <v>0.51796738999999992</v>
      </c>
      <c r="L118" s="34">
        <v>189.94167012702766</v>
      </c>
      <c r="M118" s="35" t="s">
        <v>273</v>
      </c>
      <c r="N118" s="5"/>
    </row>
    <row r="119" spans="1:14" s="9" customFormat="1" ht="18" customHeight="1" x14ac:dyDescent="0.2">
      <c r="A119" s="48">
        <v>113</v>
      </c>
      <c r="B119" s="49" t="s">
        <v>111</v>
      </c>
      <c r="C119" s="51" t="s">
        <v>139</v>
      </c>
      <c r="D119" s="32">
        <v>51.466145249999997</v>
      </c>
      <c r="E119" s="33">
        <v>25.547145</v>
      </c>
      <c r="F119" s="34">
        <v>1.675856</v>
      </c>
      <c r="G119" s="35">
        <v>24.243144249999997</v>
      </c>
      <c r="H119" s="35"/>
      <c r="I119" s="34">
        <v>160.32675405925113</v>
      </c>
      <c r="J119" s="34">
        <v>21.333928010000001</v>
      </c>
      <c r="K119" s="34">
        <v>1.50373753</v>
      </c>
      <c r="L119" s="34">
        <v>137.48908851925114</v>
      </c>
      <c r="M119" s="35">
        <v>467.12564633298814</v>
      </c>
      <c r="N119" s="5"/>
    </row>
    <row r="120" spans="1:14" s="9" customFormat="1" ht="18" customHeight="1" x14ac:dyDescent="0.2">
      <c r="A120" s="48">
        <v>114</v>
      </c>
      <c r="B120" s="49" t="s">
        <v>111</v>
      </c>
      <c r="C120" s="51" t="s">
        <v>140</v>
      </c>
      <c r="D120" s="32">
        <v>40.96482975</v>
      </c>
      <c r="E120" s="33">
        <v>39.715000000000003</v>
      </c>
      <c r="F120" s="34">
        <v>1.8659439999999998</v>
      </c>
      <c r="G120" s="35">
        <v>-0.61611425000000342</v>
      </c>
      <c r="H120" s="35"/>
      <c r="I120" s="34">
        <v>181.99301186536294</v>
      </c>
      <c r="J120" s="34">
        <v>34.518244920000001</v>
      </c>
      <c r="K120" s="34">
        <v>1.6407292099999999</v>
      </c>
      <c r="L120" s="34">
        <v>145.83403773536295</v>
      </c>
      <c r="M120" s="35" t="s">
        <v>271</v>
      </c>
      <c r="N120" s="5"/>
    </row>
    <row r="121" spans="1:14" s="9" customFormat="1" ht="32.25" customHeight="1" x14ac:dyDescent="0.2">
      <c r="A121" s="48">
        <v>117</v>
      </c>
      <c r="B121" s="49" t="s">
        <v>111</v>
      </c>
      <c r="C121" s="51" t="s">
        <v>141</v>
      </c>
      <c r="D121" s="32">
        <v>58.064545500000001</v>
      </c>
      <c r="E121" s="33">
        <v>36.290461000000001</v>
      </c>
      <c r="F121" s="34">
        <v>2.5234649999999998</v>
      </c>
      <c r="G121" s="35">
        <v>19.250619499999999</v>
      </c>
      <c r="H121" s="35"/>
      <c r="I121" s="34">
        <v>488.83347411554092</v>
      </c>
      <c r="J121" s="34">
        <v>30.366769620000003</v>
      </c>
      <c r="K121" s="34">
        <v>2.2217641499999998</v>
      </c>
      <c r="L121" s="34">
        <v>456.2449403455409</v>
      </c>
      <c r="M121" s="35" t="s">
        <v>273</v>
      </c>
      <c r="N121" s="5"/>
    </row>
    <row r="122" spans="1:14" s="9" customFormat="1" ht="18" customHeight="1" x14ac:dyDescent="0.2">
      <c r="A122" s="48">
        <v>118</v>
      </c>
      <c r="B122" s="49" t="s">
        <v>103</v>
      </c>
      <c r="C122" s="51" t="s">
        <v>142</v>
      </c>
      <c r="D122" s="32">
        <v>31.447279499999997</v>
      </c>
      <c r="E122" s="33">
        <v>14.140931</v>
      </c>
      <c r="F122" s="34">
        <v>1.0130410000000001</v>
      </c>
      <c r="G122" s="35">
        <v>16.293307499999997</v>
      </c>
      <c r="H122" s="35"/>
      <c r="I122" s="34">
        <v>220.3441749063627</v>
      </c>
      <c r="J122" s="34">
        <v>11.811461229999999</v>
      </c>
      <c r="K122" s="34">
        <v>0.88911200999999995</v>
      </c>
      <c r="L122" s="34">
        <v>207.64360166636271</v>
      </c>
      <c r="M122" s="35" t="s">
        <v>273</v>
      </c>
      <c r="N122" s="5"/>
    </row>
    <row r="123" spans="1:14" s="9" customFormat="1" ht="18" customHeight="1" x14ac:dyDescent="0.2">
      <c r="A123" s="48">
        <v>122</v>
      </c>
      <c r="B123" s="49" t="s">
        <v>38</v>
      </c>
      <c r="C123" s="51" t="s">
        <v>143</v>
      </c>
      <c r="D123" s="32">
        <v>24.077322749999997</v>
      </c>
      <c r="E123" s="33">
        <v>20.095487750000004</v>
      </c>
      <c r="F123" s="34">
        <v>0.43303599999999998</v>
      </c>
      <c r="G123" s="35">
        <v>3.5487989999999932</v>
      </c>
      <c r="H123" s="35"/>
      <c r="I123" s="34">
        <v>47.156061552106813</v>
      </c>
      <c r="J123" s="34">
        <v>14.894229260692839</v>
      </c>
      <c r="K123" s="34">
        <v>0.38753493999999999</v>
      </c>
      <c r="L123" s="34">
        <v>31.874297351413976</v>
      </c>
      <c r="M123" s="35" t="s">
        <v>273</v>
      </c>
      <c r="N123" s="5"/>
    </row>
    <row r="124" spans="1:14" s="9" customFormat="1" ht="18" customHeight="1" x14ac:dyDescent="0.2">
      <c r="A124" s="48">
        <v>123</v>
      </c>
      <c r="B124" s="49" t="s">
        <v>144</v>
      </c>
      <c r="C124" s="51" t="s">
        <v>145</v>
      </c>
      <c r="D124" s="32">
        <v>14.820994499999999</v>
      </c>
      <c r="E124" s="33">
        <v>8.3083305000000003</v>
      </c>
      <c r="F124" s="34">
        <v>0.22015200000000001</v>
      </c>
      <c r="G124" s="35">
        <v>6.2925119999999994</v>
      </c>
      <c r="H124" s="35"/>
      <c r="I124" s="34">
        <v>30.40644074816618</v>
      </c>
      <c r="J124" s="34">
        <v>5.9341174346632419</v>
      </c>
      <c r="K124" s="34">
        <v>0.20032991999999999</v>
      </c>
      <c r="L124" s="34">
        <v>24.271993393502935</v>
      </c>
      <c r="M124" s="35">
        <v>285.72820192481061</v>
      </c>
      <c r="N124" s="5"/>
    </row>
    <row r="125" spans="1:14" s="9" customFormat="1" ht="18" customHeight="1" x14ac:dyDescent="0.2">
      <c r="A125" s="48">
        <v>124</v>
      </c>
      <c r="B125" s="49" t="s">
        <v>38</v>
      </c>
      <c r="C125" s="51" t="s">
        <v>146</v>
      </c>
      <c r="D125" s="32">
        <v>95.199799499999997</v>
      </c>
      <c r="E125" s="33">
        <v>79.671723749999998</v>
      </c>
      <c r="F125" s="34">
        <v>4.8336710000000007</v>
      </c>
      <c r="G125" s="35">
        <v>10.694404749999999</v>
      </c>
      <c r="H125" s="35"/>
      <c r="I125" s="34">
        <v>448.12186755385198</v>
      </c>
      <c r="J125" s="34">
        <v>62.0494792957859</v>
      </c>
      <c r="K125" s="34">
        <v>4.3270796300000001</v>
      </c>
      <c r="L125" s="34">
        <v>381.74530862806608</v>
      </c>
      <c r="M125" s="35" t="s">
        <v>273</v>
      </c>
      <c r="N125" s="5"/>
    </row>
    <row r="126" spans="1:14" s="9" customFormat="1" ht="18" customHeight="1" x14ac:dyDescent="0.2">
      <c r="A126" s="48">
        <v>126</v>
      </c>
      <c r="B126" s="49" t="s">
        <v>126</v>
      </c>
      <c r="C126" s="51" t="s">
        <v>147</v>
      </c>
      <c r="D126" s="32">
        <v>180.67408125</v>
      </c>
      <c r="E126" s="33">
        <v>135.11564175000001</v>
      </c>
      <c r="F126" s="34">
        <v>5.1375999999999999</v>
      </c>
      <c r="G126" s="35">
        <v>40.420839499999992</v>
      </c>
      <c r="H126" s="35"/>
      <c r="I126" s="34">
        <v>895.40582790720157</v>
      </c>
      <c r="J126" s="34">
        <v>87.452046061980582</v>
      </c>
      <c r="K126" s="34">
        <v>5.5465900100000001</v>
      </c>
      <c r="L126" s="34">
        <v>802.40719183522094</v>
      </c>
      <c r="M126" s="35" t="s">
        <v>273</v>
      </c>
      <c r="N126" s="5"/>
    </row>
    <row r="127" spans="1:14" s="9" customFormat="1" ht="18" customHeight="1" x14ac:dyDescent="0.2">
      <c r="A127" s="48">
        <v>127</v>
      </c>
      <c r="B127" s="49" t="s">
        <v>148</v>
      </c>
      <c r="C127" s="51" t="s">
        <v>149</v>
      </c>
      <c r="D127" s="32">
        <v>184.80924150000001</v>
      </c>
      <c r="E127" s="33">
        <v>129.105931</v>
      </c>
      <c r="F127" s="34">
        <v>5.700126</v>
      </c>
      <c r="G127" s="35">
        <v>50.003184500000017</v>
      </c>
      <c r="H127" s="35"/>
      <c r="I127" s="34">
        <v>1175.4732486490022</v>
      </c>
      <c r="J127" s="34">
        <v>82.946048064419585</v>
      </c>
      <c r="K127" s="34">
        <v>5.4019704899999992</v>
      </c>
      <c r="L127" s="34">
        <v>1087.1252300945828</v>
      </c>
      <c r="M127" s="35" t="s">
        <v>273</v>
      </c>
      <c r="N127" s="5"/>
    </row>
    <row r="128" spans="1:14" s="9" customFormat="1" ht="18" customHeight="1" x14ac:dyDescent="0.2">
      <c r="A128" s="48">
        <v>128</v>
      </c>
      <c r="B128" s="49" t="s">
        <v>126</v>
      </c>
      <c r="C128" s="51" t="s">
        <v>150</v>
      </c>
      <c r="D128" s="32">
        <v>712.75425000000018</v>
      </c>
      <c r="E128" s="33">
        <v>61.001924000000002</v>
      </c>
      <c r="F128" s="34">
        <v>3.876681</v>
      </c>
      <c r="G128" s="35">
        <v>647.87564500000019</v>
      </c>
      <c r="H128" s="35"/>
      <c r="I128" s="34">
        <v>213.64359347188108</v>
      </c>
      <c r="J128" s="34">
        <v>53.61300703519499</v>
      </c>
      <c r="K128" s="34">
        <v>4.1112818999999998</v>
      </c>
      <c r="L128" s="34">
        <v>155.9193045366861</v>
      </c>
      <c r="M128" s="35">
        <v>-75.933760477030106</v>
      </c>
      <c r="N128" s="5"/>
    </row>
    <row r="129" spans="1:14" s="9" customFormat="1" ht="18" customHeight="1" x14ac:dyDescent="0.2">
      <c r="A129" s="48">
        <v>130</v>
      </c>
      <c r="B129" s="49" t="s">
        <v>126</v>
      </c>
      <c r="C129" s="51" t="s">
        <v>151</v>
      </c>
      <c r="D129" s="32">
        <v>161.55933299999998</v>
      </c>
      <c r="E129" s="33">
        <v>112.68826824999999</v>
      </c>
      <c r="F129" s="34">
        <v>12.173301</v>
      </c>
      <c r="G129" s="35">
        <v>36.697763749999986</v>
      </c>
      <c r="H129" s="35"/>
      <c r="I129" s="34">
        <v>188.43068919955755</v>
      </c>
      <c r="J129" s="34">
        <v>70.879516993288775</v>
      </c>
      <c r="K129" s="34">
        <v>11.024811789999999</v>
      </c>
      <c r="L129" s="34">
        <v>106.52636041626877</v>
      </c>
      <c r="M129" s="35">
        <v>190.28025015902725</v>
      </c>
      <c r="N129" s="5"/>
    </row>
    <row r="130" spans="1:14" s="9" customFormat="1" ht="18" customHeight="1" x14ac:dyDescent="0.2">
      <c r="A130" s="48">
        <v>132</v>
      </c>
      <c r="B130" s="49" t="s">
        <v>152</v>
      </c>
      <c r="C130" s="51" t="s">
        <v>153</v>
      </c>
      <c r="D130" s="32">
        <v>318.07061325000001</v>
      </c>
      <c r="E130" s="33">
        <v>192.54881749999998</v>
      </c>
      <c r="F130" s="34">
        <v>18.878088000000002</v>
      </c>
      <c r="G130" s="35">
        <v>106.64370775000002</v>
      </c>
      <c r="H130" s="35"/>
      <c r="I130" s="34">
        <v>123.64601831772002</v>
      </c>
      <c r="J130" s="34">
        <v>97.577955219645588</v>
      </c>
      <c r="K130" s="34">
        <v>16.367694160000003</v>
      </c>
      <c r="L130" s="34">
        <v>9.7003689380744298</v>
      </c>
      <c r="M130" s="35">
        <v>-90.903946287375376</v>
      </c>
      <c r="N130" s="5"/>
    </row>
    <row r="131" spans="1:14" s="9" customFormat="1" ht="18" customHeight="1" x14ac:dyDescent="0.2">
      <c r="A131" s="48">
        <v>136</v>
      </c>
      <c r="B131" s="49" t="s">
        <v>34</v>
      </c>
      <c r="C131" s="51" t="s">
        <v>154</v>
      </c>
      <c r="D131" s="32">
        <v>15.777372000000002</v>
      </c>
      <c r="E131" s="33">
        <v>10.42385825</v>
      </c>
      <c r="F131" s="34">
        <v>0.86761100000000002</v>
      </c>
      <c r="G131" s="35">
        <v>4.485902750000001</v>
      </c>
      <c r="H131" s="35"/>
      <c r="I131" s="34">
        <v>18.251634410791979</v>
      </c>
      <c r="J131" s="34">
        <v>8.1447184017201835</v>
      </c>
      <c r="K131" s="34">
        <v>0.84623450999999994</v>
      </c>
      <c r="L131" s="34">
        <v>9.2606814990717954</v>
      </c>
      <c r="M131" s="35">
        <v>106.43964025015462</v>
      </c>
      <c r="N131" s="5"/>
    </row>
    <row r="132" spans="1:14" s="9" customFormat="1" ht="18" customHeight="1" x14ac:dyDescent="0.2">
      <c r="A132" s="48">
        <v>138</v>
      </c>
      <c r="B132" s="49" t="s">
        <v>38</v>
      </c>
      <c r="C132" s="51" t="s">
        <v>155</v>
      </c>
      <c r="D132" s="32">
        <v>100.04893275000001</v>
      </c>
      <c r="E132" s="33">
        <v>16.949471500000001</v>
      </c>
      <c r="F132" s="34">
        <v>0.62777300000000003</v>
      </c>
      <c r="G132" s="35">
        <v>82.47168825</v>
      </c>
      <c r="H132" s="35"/>
      <c r="I132" s="34">
        <v>158.73425345563888</v>
      </c>
      <c r="J132" s="34">
        <v>12.113529464596361</v>
      </c>
      <c r="K132" s="34">
        <v>0.38518939000000002</v>
      </c>
      <c r="L132" s="34">
        <v>146.23553460104253</v>
      </c>
      <c r="M132" s="35">
        <v>77.316043486041437</v>
      </c>
      <c r="N132" s="5"/>
    </row>
    <row r="133" spans="1:14" s="9" customFormat="1" ht="18" customHeight="1" x14ac:dyDescent="0.2">
      <c r="A133" s="48">
        <v>139</v>
      </c>
      <c r="B133" s="49" t="s">
        <v>38</v>
      </c>
      <c r="C133" s="51" t="s">
        <v>156</v>
      </c>
      <c r="D133" s="32">
        <v>27.916258499999994</v>
      </c>
      <c r="E133" s="33">
        <v>18.46736825</v>
      </c>
      <c r="F133" s="34">
        <v>2.4759069999999999</v>
      </c>
      <c r="G133" s="35">
        <v>6.9729832499999951</v>
      </c>
      <c r="H133" s="35"/>
      <c r="I133" s="34">
        <v>41.371562196211016</v>
      </c>
      <c r="J133" s="34">
        <v>15.610162011922933</v>
      </c>
      <c r="K133" s="34">
        <v>2.41661283</v>
      </c>
      <c r="L133" s="34">
        <v>23.344787354288087</v>
      </c>
      <c r="M133" s="35">
        <v>234.78909266400581</v>
      </c>
      <c r="N133" s="5"/>
    </row>
    <row r="134" spans="1:14" s="9" customFormat="1" ht="18" customHeight="1" x14ac:dyDescent="0.2">
      <c r="A134" s="48">
        <v>140</v>
      </c>
      <c r="B134" s="49" t="s">
        <v>144</v>
      </c>
      <c r="C134" s="51" t="s">
        <v>157</v>
      </c>
      <c r="D134" s="32">
        <v>419.08023300000002</v>
      </c>
      <c r="E134" s="33">
        <v>311.64938599999999</v>
      </c>
      <c r="F134" s="34">
        <v>5.8293289999999995</v>
      </c>
      <c r="G134" s="35">
        <v>101.60151800000003</v>
      </c>
      <c r="H134" s="35"/>
      <c r="I134" s="34">
        <v>65.637703448141963</v>
      </c>
      <c r="J134" s="34">
        <v>16.880407255820291</v>
      </c>
      <c r="K134" s="34">
        <v>6.0113591700000004</v>
      </c>
      <c r="L134" s="34">
        <v>42.745937022321677</v>
      </c>
      <c r="M134" s="35">
        <v>-57.927855937820084</v>
      </c>
      <c r="N134" s="5"/>
    </row>
    <row r="135" spans="1:14" s="9" customFormat="1" ht="18" customHeight="1" x14ac:dyDescent="0.2">
      <c r="A135" s="48">
        <v>141</v>
      </c>
      <c r="B135" s="49" t="s">
        <v>38</v>
      </c>
      <c r="C135" s="51" t="s">
        <v>158</v>
      </c>
      <c r="D135" s="32">
        <v>20.633281500000002</v>
      </c>
      <c r="E135" s="33">
        <v>17.51116575</v>
      </c>
      <c r="F135" s="34">
        <v>1.1562319999999999</v>
      </c>
      <c r="G135" s="35">
        <v>1.9658837500000026</v>
      </c>
      <c r="H135" s="35"/>
      <c r="I135" s="34">
        <v>40.910721802884943</v>
      </c>
      <c r="J135" s="34">
        <v>13.342463070780674</v>
      </c>
      <c r="K135" s="34">
        <v>1.0067245100000002</v>
      </c>
      <c r="L135" s="34">
        <v>26.561534222104267</v>
      </c>
      <c r="M135" s="35" t="s">
        <v>273</v>
      </c>
      <c r="N135" s="5"/>
    </row>
    <row r="136" spans="1:14" s="9" customFormat="1" ht="18" customHeight="1" x14ac:dyDescent="0.2">
      <c r="A136" s="48">
        <v>142</v>
      </c>
      <c r="B136" s="49" t="s">
        <v>126</v>
      </c>
      <c r="C136" s="51" t="s">
        <v>159</v>
      </c>
      <c r="D136" s="32">
        <v>219.96665925000002</v>
      </c>
      <c r="E136" s="33">
        <v>94.156965500000013</v>
      </c>
      <c r="F136" s="34">
        <v>5.2227000000000006</v>
      </c>
      <c r="G136" s="35">
        <v>120.58699375</v>
      </c>
      <c r="H136" s="35"/>
      <c r="I136" s="34">
        <v>103.2206458110555</v>
      </c>
      <c r="J136" s="34">
        <v>61.889746051200646</v>
      </c>
      <c r="K136" s="34">
        <v>4.4320218800000006</v>
      </c>
      <c r="L136" s="34">
        <v>36.898877879854858</v>
      </c>
      <c r="M136" s="35">
        <v>-69.400615495603674</v>
      </c>
      <c r="N136" s="5"/>
    </row>
    <row r="137" spans="1:14" s="9" customFormat="1" ht="18" customHeight="1" x14ac:dyDescent="0.2">
      <c r="A137" s="48">
        <v>143</v>
      </c>
      <c r="B137" s="49" t="s">
        <v>126</v>
      </c>
      <c r="C137" s="51" t="s">
        <v>160</v>
      </c>
      <c r="D137" s="32">
        <v>202.07943600000002</v>
      </c>
      <c r="E137" s="33">
        <v>131.32741049999998</v>
      </c>
      <c r="F137" s="34">
        <v>8.365215000000001</v>
      </c>
      <c r="G137" s="35">
        <v>62.386810500000031</v>
      </c>
      <c r="H137" s="35"/>
      <c r="I137" s="34">
        <v>508.12413913691904</v>
      </c>
      <c r="J137" s="34">
        <v>95.076709563148725</v>
      </c>
      <c r="K137" s="34">
        <v>7.4051933899999991</v>
      </c>
      <c r="L137" s="34">
        <v>405.64223618377031</v>
      </c>
      <c r="M137" s="35" t="s">
        <v>273</v>
      </c>
      <c r="N137" s="5"/>
    </row>
    <row r="138" spans="1:14" s="9" customFormat="1" ht="18" customHeight="1" x14ac:dyDescent="0.2">
      <c r="A138" s="48">
        <v>144</v>
      </c>
      <c r="B138" s="49" t="s">
        <v>148</v>
      </c>
      <c r="C138" s="51" t="s">
        <v>161</v>
      </c>
      <c r="D138" s="32">
        <v>175.61460149999999</v>
      </c>
      <c r="E138" s="33">
        <v>76.522571999999997</v>
      </c>
      <c r="F138" s="34">
        <v>4.1519050000000002</v>
      </c>
      <c r="G138" s="35">
        <v>94.940124499999996</v>
      </c>
      <c r="H138" s="35"/>
      <c r="I138" s="34">
        <v>404.98785925833056</v>
      </c>
      <c r="J138" s="34">
        <v>52.742848196542525</v>
      </c>
      <c r="K138" s="34">
        <v>4.9460643899999992</v>
      </c>
      <c r="L138" s="34">
        <v>347.29894667178803</v>
      </c>
      <c r="M138" s="35">
        <v>265.80839608208862</v>
      </c>
      <c r="N138" s="5"/>
    </row>
    <row r="139" spans="1:14" s="9" customFormat="1" ht="18" customHeight="1" x14ac:dyDescent="0.2">
      <c r="A139" s="48">
        <v>146</v>
      </c>
      <c r="B139" s="49" t="s">
        <v>92</v>
      </c>
      <c r="C139" s="51" t="s">
        <v>162</v>
      </c>
      <c r="D139" s="32">
        <v>1900.3877587499999</v>
      </c>
      <c r="E139" s="33">
        <v>658.32905300000004</v>
      </c>
      <c r="F139" s="34">
        <v>1028.6284930000002</v>
      </c>
      <c r="G139" s="35">
        <v>213.43021274999955</v>
      </c>
      <c r="H139" s="35"/>
      <c r="I139" s="34">
        <v>811.15411369673291</v>
      </c>
      <c r="J139" s="34">
        <v>625.16813960000002</v>
      </c>
      <c r="K139" s="34">
        <v>1024.91157436</v>
      </c>
      <c r="L139" s="34">
        <v>-838.92560026326714</v>
      </c>
      <c r="M139" s="35">
        <v>-493.06787424980854</v>
      </c>
      <c r="N139" s="5"/>
    </row>
    <row r="140" spans="1:14" s="9" customFormat="1" ht="18" customHeight="1" x14ac:dyDescent="0.2">
      <c r="A140" s="48">
        <v>147</v>
      </c>
      <c r="B140" s="49" t="s">
        <v>90</v>
      </c>
      <c r="C140" s="51" t="s">
        <v>163</v>
      </c>
      <c r="D140" s="32">
        <v>2131.3105612500003</v>
      </c>
      <c r="E140" s="33">
        <v>1921.1073755</v>
      </c>
      <c r="F140" s="34">
        <v>39.121527999999998</v>
      </c>
      <c r="G140" s="35">
        <v>171.08165775000032</v>
      </c>
      <c r="H140" s="35"/>
      <c r="I140" s="34">
        <v>1257.9255354179957</v>
      </c>
      <c r="J140" s="34">
        <v>650.26501712032348</v>
      </c>
      <c r="K140" s="34">
        <v>39.788017600000003</v>
      </c>
      <c r="L140" s="34">
        <v>567.87250069767219</v>
      </c>
      <c r="M140" s="35">
        <v>231.93067460656587</v>
      </c>
      <c r="N140" s="5"/>
    </row>
    <row r="141" spans="1:14" s="9" customFormat="1" ht="18" customHeight="1" x14ac:dyDescent="0.2">
      <c r="A141" s="48">
        <v>148</v>
      </c>
      <c r="B141" s="49" t="s">
        <v>164</v>
      </c>
      <c r="C141" s="51" t="s">
        <v>165</v>
      </c>
      <c r="D141" s="32">
        <v>188.68526624999998</v>
      </c>
      <c r="E141" s="33">
        <v>143.4019035</v>
      </c>
      <c r="F141" s="34">
        <v>1.99291</v>
      </c>
      <c r="G141" s="35">
        <v>43.290452749999979</v>
      </c>
      <c r="H141" s="35"/>
      <c r="I141" s="34">
        <v>269.90889245482447</v>
      </c>
      <c r="J141" s="34">
        <v>24.803060500000001</v>
      </c>
      <c r="K141" s="34">
        <v>1.8543055800000001</v>
      </c>
      <c r="L141" s="34">
        <v>243.25152637482446</v>
      </c>
      <c r="M141" s="35">
        <v>461.90571112662849</v>
      </c>
      <c r="N141" s="5"/>
    </row>
    <row r="142" spans="1:14" s="9" customFormat="1" ht="18" customHeight="1" x14ac:dyDescent="0.2">
      <c r="A142" s="48">
        <v>149</v>
      </c>
      <c r="B142" s="49" t="s">
        <v>164</v>
      </c>
      <c r="C142" s="51" t="s">
        <v>166</v>
      </c>
      <c r="D142" s="32">
        <v>508.53777975000003</v>
      </c>
      <c r="E142" s="33">
        <v>384.12390575000012</v>
      </c>
      <c r="F142" s="34">
        <v>9.0558189999999996</v>
      </c>
      <c r="G142" s="35">
        <v>115.35805499999991</v>
      </c>
      <c r="H142" s="35"/>
      <c r="I142" s="34">
        <v>635.64033307099282</v>
      </c>
      <c r="J142" s="34">
        <v>125.46914782</v>
      </c>
      <c r="K142" s="34">
        <v>8.8295081399999997</v>
      </c>
      <c r="L142" s="34">
        <v>501.34167711099286</v>
      </c>
      <c r="M142" s="35">
        <v>334.59615985289736</v>
      </c>
      <c r="N142" s="5"/>
    </row>
    <row r="143" spans="1:14" s="9" customFormat="1" ht="18" customHeight="1" x14ac:dyDescent="0.2">
      <c r="A143" s="48">
        <v>150</v>
      </c>
      <c r="B143" s="49" t="s">
        <v>164</v>
      </c>
      <c r="C143" s="51" t="s">
        <v>167</v>
      </c>
      <c r="D143" s="32">
        <v>324.57674925000003</v>
      </c>
      <c r="E143" s="33">
        <v>313.50939224999991</v>
      </c>
      <c r="F143" s="34">
        <v>4.2676949999999998</v>
      </c>
      <c r="G143" s="35">
        <v>6.7996620000001293</v>
      </c>
      <c r="H143" s="35"/>
      <c r="I143" s="34">
        <v>371.48875998438274</v>
      </c>
      <c r="J143" s="34">
        <v>54.915035009999997</v>
      </c>
      <c r="K143" s="34">
        <v>3.9183957200000004</v>
      </c>
      <c r="L143" s="34">
        <v>312.65532925438276</v>
      </c>
      <c r="M143" s="35" t="s">
        <v>273</v>
      </c>
      <c r="N143" s="5"/>
    </row>
    <row r="144" spans="1:14" s="9" customFormat="1" ht="18" customHeight="1" x14ac:dyDescent="0.2">
      <c r="A144" s="48">
        <v>151</v>
      </c>
      <c r="B144" s="49" t="s">
        <v>144</v>
      </c>
      <c r="C144" s="51" t="s">
        <v>168</v>
      </c>
      <c r="D144" s="32">
        <v>125.85217125000001</v>
      </c>
      <c r="E144" s="33">
        <v>17.441671249999999</v>
      </c>
      <c r="F144" s="34">
        <v>7.7953739999999998</v>
      </c>
      <c r="G144" s="35">
        <v>100.61512600000002</v>
      </c>
      <c r="H144" s="35"/>
      <c r="I144" s="34">
        <v>27.296029415765613</v>
      </c>
      <c r="J144" s="34">
        <v>14.466646609025993</v>
      </c>
      <c r="K144" s="34">
        <v>7.8133861699999994</v>
      </c>
      <c r="L144" s="34">
        <v>5.0159966367396205</v>
      </c>
      <c r="M144" s="35">
        <v>-95.014669427795965</v>
      </c>
      <c r="N144" s="5"/>
    </row>
    <row r="145" spans="1:14" s="9" customFormat="1" ht="18" customHeight="1" x14ac:dyDescent="0.2">
      <c r="A145" s="48">
        <v>152</v>
      </c>
      <c r="B145" s="49" t="s">
        <v>144</v>
      </c>
      <c r="C145" s="51" t="s">
        <v>169</v>
      </c>
      <c r="D145" s="32">
        <v>135.6653025</v>
      </c>
      <c r="E145" s="33">
        <v>86.795355749999999</v>
      </c>
      <c r="F145" s="34">
        <v>16.452269000000001</v>
      </c>
      <c r="G145" s="35">
        <v>32.417677749999996</v>
      </c>
      <c r="H145" s="35"/>
      <c r="I145" s="34">
        <v>75.787253318586323</v>
      </c>
      <c r="J145" s="34">
        <v>86.656008381712468</v>
      </c>
      <c r="K145" s="34">
        <v>16.103556579999999</v>
      </c>
      <c r="L145" s="34">
        <v>-26.972311643126144</v>
      </c>
      <c r="M145" s="35">
        <v>-183.20247937292839</v>
      </c>
      <c r="N145" s="5"/>
    </row>
    <row r="146" spans="1:14" s="9" customFormat="1" ht="18" customHeight="1" x14ac:dyDescent="0.2">
      <c r="A146" s="48">
        <v>156</v>
      </c>
      <c r="B146" s="49" t="s">
        <v>103</v>
      </c>
      <c r="C146" s="51" t="s">
        <v>170</v>
      </c>
      <c r="D146" s="32">
        <v>22.081263750000002</v>
      </c>
      <c r="E146" s="33">
        <v>20.019756999999998</v>
      </c>
      <c r="F146" s="34">
        <v>3.8061880000000001</v>
      </c>
      <c r="G146" s="35">
        <v>-1.7446812499999971</v>
      </c>
      <c r="H146" s="35"/>
      <c r="I146" s="34">
        <v>24.88803569806014</v>
      </c>
      <c r="J146" s="34">
        <v>21.772394130000002</v>
      </c>
      <c r="K146" s="34">
        <v>3.7977950799999993</v>
      </c>
      <c r="L146" s="34">
        <v>-0.68215351193986162</v>
      </c>
      <c r="M146" s="35">
        <v>-60.900966182799131</v>
      </c>
      <c r="N146" s="5"/>
    </row>
    <row r="147" spans="1:14" s="9" customFormat="1" ht="18" customHeight="1" x14ac:dyDescent="0.2">
      <c r="A147" s="48">
        <v>157</v>
      </c>
      <c r="B147" s="49" t="s">
        <v>111</v>
      </c>
      <c r="C147" s="51" t="s">
        <v>171</v>
      </c>
      <c r="D147" s="32">
        <v>260.00128049999995</v>
      </c>
      <c r="E147" s="33">
        <v>149.334833</v>
      </c>
      <c r="F147" s="34">
        <v>53.390931000000002</v>
      </c>
      <c r="G147" s="35">
        <v>57.275516499999945</v>
      </c>
      <c r="H147" s="35"/>
      <c r="I147" s="34">
        <v>294.41167758325827</v>
      </c>
      <c r="J147" s="34">
        <v>160.36338105000002</v>
      </c>
      <c r="K147" s="34">
        <v>53.967905439999996</v>
      </c>
      <c r="L147" s="34">
        <v>80.080391093258257</v>
      </c>
      <c r="M147" s="35">
        <v>39.816095928630055</v>
      </c>
      <c r="N147" s="5"/>
    </row>
    <row r="148" spans="1:14" s="9" customFormat="1" ht="18" customHeight="1" x14ac:dyDescent="0.2">
      <c r="A148" s="48">
        <v>158</v>
      </c>
      <c r="B148" s="49" t="s">
        <v>103</v>
      </c>
      <c r="C148" s="51" t="s">
        <v>172</v>
      </c>
      <c r="D148" s="32">
        <v>18.708027000000001</v>
      </c>
      <c r="E148" s="33">
        <v>17.140500000000003</v>
      </c>
      <c r="F148" s="34">
        <v>0.69188000000000005</v>
      </c>
      <c r="G148" s="35">
        <v>0.87564699999999829</v>
      </c>
      <c r="H148" s="35"/>
      <c r="I148" s="34">
        <v>102.42976754415575</v>
      </c>
      <c r="J148" s="34">
        <v>14.272762600000002</v>
      </c>
      <c r="K148" s="34">
        <v>0.62188805999999996</v>
      </c>
      <c r="L148" s="34">
        <v>87.535116884155741</v>
      </c>
      <c r="M148" s="35" t="s">
        <v>273</v>
      </c>
      <c r="N148" s="5"/>
    </row>
    <row r="149" spans="1:14" s="9" customFormat="1" ht="18" customHeight="1" x14ac:dyDescent="0.2">
      <c r="A149" s="48">
        <v>159</v>
      </c>
      <c r="B149" s="49" t="s">
        <v>111</v>
      </c>
      <c r="C149" s="51" t="s">
        <v>173</v>
      </c>
      <c r="D149" s="32">
        <v>31.556265000000003</v>
      </c>
      <c r="E149" s="33">
        <v>3.2472530000000002</v>
      </c>
      <c r="F149" s="34">
        <v>0.210398</v>
      </c>
      <c r="G149" s="35">
        <v>28.098614000000001</v>
      </c>
      <c r="H149" s="35"/>
      <c r="I149" s="34">
        <v>11.294259794781397</v>
      </c>
      <c r="J149" s="34">
        <v>2.7661933199999997</v>
      </c>
      <c r="K149" s="34">
        <v>0.19047086000000002</v>
      </c>
      <c r="L149" s="34">
        <v>8.3375956147813977</v>
      </c>
      <c r="M149" s="35">
        <v>-70.327377660757946</v>
      </c>
      <c r="N149" s="5"/>
    </row>
    <row r="150" spans="1:14" s="9" customFormat="1" ht="18" customHeight="1" x14ac:dyDescent="0.2">
      <c r="A150" s="48">
        <v>160</v>
      </c>
      <c r="B150" s="49" t="s">
        <v>111</v>
      </c>
      <c r="C150" s="51" t="s">
        <v>174</v>
      </c>
      <c r="D150" s="32">
        <v>3.3498367499999997</v>
      </c>
      <c r="E150" s="33">
        <v>0.78357299999999996</v>
      </c>
      <c r="F150" s="34">
        <v>4.9428E-2</v>
      </c>
      <c r="G150" s="35">
        <v>2.5168357499999998</v>
      </c>
      <c r="H150" s="35"/>
      <c r="I150" s="34">
        <v>23.888351135402896</v>
      </c>
      <c r="J150" s="34">
        <v>0.6510000600000001</v>
      </c>
      <c r="K150" s="34">
        <v>4.4825669999999998E-2</v>
      </c>
      <c r="L150" s="34">
        <v>23.192525405402893</v>
      </c>
      <c r="M150" s="35" t="s">
        <v>273</v>
      </c>
      <c r="N150" s="5"/>
    </row>
    <row r="151" spans="1:14" s="9" customFormat="1" ht="18" customHeight="1" x14ac:dyDescent="0.2">
      <c r="A151" s="48">
        <v>161</v>
      </c>
      <c r="B151" s="49" t="s">
        <v>111</v>
      </c>
      <c r="C151" s="51" t="s">
        <v>175</v>
      </c>
      <c r="D151" s="32">
        <v>7.053539999999999</v>
      </c>
      <c r="E151" s="33">
        <v>5.4924999999999997</v>
      </c>
      <c r="F151" s="34">
        <v>0.50253199999999998</v>
      </c>
      <c r="G151" s="35">
        <v>1.0585079999999993</v>
      </c>
      <c r="H151" s="35"/>
      <c r="I151" s="34">
        <v>25.836338406348421</v>
      </c>
      <c r="J151" s="34">
        <v>4.6162349999999996</v>
      </c>
      <c r="K151" s="34">
        <v>0.41067587999999994</v>
      </c>
      <c r="L151" s="34">
        <v>20.809427526348422</v>
      </c>
      <c r="M151" s="35" t="s">
        <v>273</v>
      </c>
      <c r="N151" s="5"/>
    </row>
    <row r="152" spans="1:14" s="9" customFormat="1" ht="18" customHeight="1" x14ac:dyDescent="0.2">
      <c r="A152" s="48">
        <v>162</v>
      </c>
      <c r="B152" s="49" t="s">
        <v>103</v>
      </c>
      <c r="C152" s="51" t="s">
        <v>176</v>
      </c>
      <c r="D152" s="32">
        <v>2.6059117499999997</v>
      </c>
      <c r="E152" s="33">
        <v>2.4634739999999997</v>
      </c>
      <c r="F152" s="34">
        <v>0.22198300000000001</v>
      </c>
      <c r="G152" s="35">
        <v>-7.9545249999999984E-2</v>
      </c>
      <c r="H152" s="35"/>
      <c r="I152" s="34">
        <v>20.444234800197048</v>
      </c>
      <c r="J152" s="34">
        <v>1.9655035199999999</v>
      </c>
      <c r="K152" s="34">
        <v>0.19239441999999998</v>
      </c>
      <c r="L152" s="34">
        <v>18.28633686019705</v>
      </c>
      <c r="M152" s="35" t="s">
        <v>271</v>
      </c>
      <c r="N152" s="5"/>
    </row>
    <row r="153" spans="1:14" s="9" customFormat="1" ht="18" customHeight="1" x14ac:dyDescent="0.2">
      <c r="A153" s="48">
        <v>163</v>
      </c>
      <c r="B153" s="49" t="s">
        <v>38</v>
      </c>
      <c r="C153" s="51" t="s">
        <v>177</v>
      </c>
      <c r="D153" s="32">
        <v>34.111603500000001</v>
      </c>
      <c r="E153" s="33">
        <v>27.937977</v>
      </c>
      <c r="F153" s="34">
        <v>0.68786800000000003</v>
      </c>
      <c r="G153" s="35">
        <v>5.4857585000000011</v>
      </c>
      <c r="H153" s="35"/>
      <c r="I153" s="34">
        <v>150.49167370576035</v>
      </c>
      <c r="J153" s="34">
        <v>17.271289397534819</v>
      </c>
      <c r="K153" s="34">
        <v>0.62245111000000009</v>
      </c>
      <c r="L153" s="34">
        <v>132.59793319822552</v>
      </c>
      <c r="M153" s="35" t="s">
        <v>273</v>
      </c>
      <c r="N153" s="5"/>
    </row>
    <row r="154" spans="1:14" s="9" customFormat="1" ht="18" customHeight="1" x14ac:dyDescent="0.2">
      <c r="A154" s="48">
        <v>164</v>
      </c>
      <c r="B154" s="49" t="s">
        <v>144</v>
      </c>
      <c r="C154" s="51" t="s">
        <v>178</v>
      </c>
      <c r="D154" s="32">
        <v>85.468499999999992</v>
      </c>
      <c r="E154" s="33">
        <v>51.605234000000003</v>
      </c>
      <c r="F154" s="34">
        <v>9.5810610000000018</v>
      </c>
      <c r="G154" s="35">
        <v>24.282204999999987</v>
      </c>
      <c r="H154" s="35"/>
      <c r="I154" s="34">
        <v>114.96615043611126</v>
      </c>
      <c r="J154" s="34">
        <v>59.593195962448682</v>
      </c>
      <c r="K154" s="34">
        <v>9.2085621799999995</v>
      </c>
      <c r="L154" s="34">
        <v>46.16439229366258</v>
      </c>
      <c r="M154" s="35">
        <v>90.116145933462818</v>
      </c>
      <c r="N154" s="5"/>
    </row>
    <row r="155" spans="1:14" s="9" customFormat="1" ht="18" customHeight="1" x14ac:dyDescent="0.2">
      <c r="A155" s="48">
        <v>165</v>
      </c>
      <c r="B155" s="49" t="s">
        <v>34</v>
      </c>
      <c r="C155" s="51" t="s">
        <v>179</v>
      </c>
      <c r="D155" s="32">
        <v>9.3159105000000029</v>
      </c>
      <c r="E155" s="33">
        <v>8.0701204999999998</v>
      </c>
      <c r="F155" s="34">
        <v>0.6008969999999999</v>
      </c>
      <c r="G155" s="35">
        <v>0.64489300000000316</v>
      </c>
      <c r="H155" s="35"/>
      <c r="I155" s="34">
        <v>14.395000874042198</v>
      </c>
      <c r="J155" s="34">
        <v>6.5680324754887689</v>
      </c>
      <c r="K155" s="34">
        <v>0.52310095999999995</v>
      </c>
      <c r="L155" s="34">
        <v>7.3038674385534295</v>
      </c>
      <c r="M155" s="35" t="s">
        <v>273</v>
      </c>
      <c r="N155" s="5"/>
    </row>
    <row r="156" spans="1:14" s="9" customFormat="1" ht="29.25" customHeight="1" x14ac:dyDescent="0.2">
      <c r="A156" s="48">
        <v>166</v>
      </c>
      <c r="B156" s="49" t="s">
        <v>126</v>
      </c>
      <c r="C156" s="51" t="s">
        <v>180</v>
      </c>
      <c r="D156" s="32">
        <v>149.62448474999999</v>
      </c>
      <c r="E156" s="33">
        <v>114.38601875000001</v>
      </c>
      <c r="F156" s="34">
        <v>10.403798000000002</v>
      </c>
      <c r="G156" s="35">
        <v>24.834667999999986</v>
      </c>
      <c r="H156" s="35"/>
      <c r="I156" s="34">
        <v>204.6969899962111</v>
      </c>
      <c r="J156" s="34">
        <v>79.165261202474454</v>
      </c>
      <c r="K156" s="34">
        <v>9.9835993700000003</v>
      </c>
      <c r="L156" s="34">
        <v>115.54812942373664</v>
      </c>
      <c r="M156" s="35">
        <v>365.26947500863184</v>
      </c>
      <c r="N156" s="5"/>
    </row>
    <row r="157" spans="1:14" s="9" customFormat="1" ht="18" customHeight="1" x14ac:dyDescent="0.2">
      <c r="A157" s="48">
        <v>167</v>
      </c>
      <c r="B157" s="49" t="s">
        <v>90</v>
      </c>
      <c r="C157" s="51" t="s">
        <v>181</v>
      </c>
      <c r="D157" s="32">
        <v>1014.3874649999998</v>
      </c>
      <c r="E157" s="33">
        <v>872.36689150000007</v>
      </c>
      <c r="F157" s="34">
        <v>72.517145999999997</v>
      </c>
      <c r="G157" s="35">
        <v>69.503427499999731</v>
      </c>
      <c r="H157" s="35"/>
      <c r="I157" s="34">
        <v>2163.0682017359577</v>
      </c>
      <c r="J157" s="34">
        <v>417.54465729680936</v>
      </c>
      <c r="K157" s="34">
        <v>76.841733529999999</v>
      </c>
      <c r="L157" s="34">
        <v>1668.6818109091482</v>
      </c>
      <c r="M157" s="35" t="s">
        <v>273</v>
      </c>
      <c r="N157" s="5"/>
    </row>
    <row r="158" spans="1:14" s="9" customFormat="1" ht="18" customHeight="1" x14ac:dyDescent="0.2">
      <c r="A158" s="48">
        <v>168</v>
      </c>
      <c r="B158" s="49" t="s">
        <v>148</v>
      </c>
      <c r="C158" s="51" t="s">
        <v>182</v>
      </c>
      <c r="D158" s="32">
        <v>50.106946500000006</v>
      </c>
      <c r="E158" s="33">
        <v>33.010120499999999</v>
      </c>
      <c r="F158" s="34">
        <v>1.686898</v>
      </c>
      <c r="G158" s="35">
        <v>15.409928000000008</v>
      </c>
      <c r="H158" s="35"/>
      <c r="I158" s="34">
        <v>427.09252034056152</v>
      </c>
      <c r="J158" s="34">
        <v>22.62195027361799</v>
      </c>
      <c r="K158" s="34">
        <v>1.4416918999999997</v>
      </c>
      <c r="L158" s="34">
        <v>403.02887816694351</v>
      </c>
      <c r="M158" s="35" t="s">
        <v>273</v>
      </c>
      <c r="N158" s="5"/>
    </row>
    <row r="159" spans="1:14" s="9" customFormat="1" ht="18" customHeight="1" x14ac:dyDescent="0.2">
      <c r="A159" s="48">
        <v>170</v>
      </c>
      <c r="B159" s="49" t="s">
        <v>34</v>
      </c>
      <c r="C159" s="51" t="s">
        <v>183</v>
      </c>
      <c r="D159" s="32">
        <v>147.10455825</v>
      </c>
      <c r="E159" s="33">
        <v>107.74980350000001</v>
      </c>
      <c r="F159" s="34">
        <v>25.753579999999999</v>
      </c>
      <c r="G159" s="35">
        <v>13.601174749999984</v>
      </c>
      <c r="H159" s="35"/>
      <c r="I159" s="34">
        <v>274.45402044043948</v>
      </c>
      <c r="J159" s="34">
        <v>98.32832834750711</v>
      </c>
      <c r="K159" s="34">
        <v>25.310221780000003</v>
      </c>
      <c r="L159" s="34">
        <v>150.81547031293235</v>
      </c>
      <c r="M159" s="35" t="s">
        <v>273</v>
      </c>
      <c r="N159" s="5"/>
    </row>
    <row r="160" spans="1:14" s="9" customFormat="1" ht="18" customHeight="1" x14ac:dyDescent="0.2">
      <c r="A160" s="49">
        <v>171</v>
      </c>
      <c r="B160" s="49" t="s">
        <v>24</v>
      </c>
      <c r="C160" s="51" t="s">
        <v>184</v>
      </c>
      <c r="D160" s="32">
        <v>3112.4438377499996</v>
      </c>
      <c r="E160" s="33">
        <v>2293.4876932499997</v>
      </c>
      <c r="F160" s="34">
        <v>0</v>
      </c>
      <c r="G160" s="35">
        <v>818.95614449999994</v>
      </c>
      <c r="H160" s="35"/>
      <c r="I160" s="34">
        <v>0</v>
      </c>
      <c r="J160" s="34">
        <v>0</v>
      </c>
      <c r="K160" s="34">
        <v>0</v>
      </c>
      <c r="L160" s="34">
        <v>0</v>
      </c>
      <c r="M160" s="35" t="s">
        <v>272</v>
      </c>
      <c r="N160" s="5"/>
    </row>
    <row r="161" spans="1:14" s="9" customFormat="1" ht="28.5" customHeight="1" x14ac:dyDescent="0.2">
      <c r="A161" s="48">
        <v>176</v>
      </c>
      <c r="B161" s="49" t="s">
        <v>34</v>
      </c>
      <c r="C161" s="51" t="s">
        <v>185</v>
      </c>
      <c r="D161" s="32">
        <v>86.821877999999998</v>
      </c>
      <c r="E161" s="33">
        <v>27.621520750000002</v>
      </c>
      <c r="F161" s="34">
        <v>19.197437000000001</v>
      </c>
      <c r="G161" s="35">
        <v>40.002920249999995</v>
      </c>
      <c r="H161" s="35"/>
      <c r="I161" s="34">
        <v>150.37487513603904</v>
      </c>
      <c r="J161" s="34">
        <v>30.848276620462588</v>
      </c>
      <c r="K161" s="34">
        <v>19.283969880000001</v>
      </c>
      <c r="L161" s="34">
        <v>100.24262863557645</v>
      </c>
      <c r="M161" s="35">
        <v>150.58827707853771</v>
      </c>
      <c r="N161" s="5"/>
    </row>
    <row r="162" spans="1:14" s="9" customFormat="1" ht="18" customHeight="1" x14ac:dyDescent="0.2">
      <c r="A162" s="48">
        <v>177</v>
      </c>
      <c r="B162" s="49" t="s">
        <v>34</v>
      </c>
      <c r="C162" s="51" t="s">
        <v>186</v>
      </c>
      <c r="D162" s="32">
        <v>17.608724249999998</v>
      </c>
      <c r="E162" s="33">
        <v>1.8730557500000002</v>
      </c>
      <c r="F162" s="34">
        <v>0.28028000000000003</v>
      </c>
      <c r="G162" s="35">
        <v>15.455388499999998</v>
      </c>
      <c r="H162" s="35"/>
      <c r="I162" s="34">
        <v>5.0376987940919733</v>
      </c>
      <c r="J162" s="34">
        <v>1.4321670817201841</v>
      </c>
      <c r="K162" s="34">
        <v>0.28158973999999998</v>
      </c>
      <c r="L162" s="34">
        <v>3.3239419723717893</v>
      </c>
      <c r="M162" s="35">
        <v>-78.493313368526515</v>
      </c>
      <c r="N162" s="5"/>
    </row>
    <row r="163" spans="1:14" s="9" customFormat="1" ht="18" customHeight="1" x14ac:dyDescent="0.2">
      <c r="A163" s="48">
        <v>181</v>
      </c>
      <c r="B163" s="49" t="s">
        <v>103</v>
      </c>
      <c r="C163" s="51" t="s">
        <v>187</v>
      </c>
      <c r="D163" s="32">
        <v>1393.1091329999999</v>
      </c>
      <c r="E163" s="33">
        <v>1087.1163069999998</v>
      </c>
      <c r="F163" s="34">
        <v>269.75630200000001</v>
      </c>
      <c r="G163" s="35">
        <v>36.236524000000145</v>
      </c>
      <c r="H163" s="35"/>
      <c r="I163" s="34">
        <v>1788.3790251840003</v>
      </c>
      <c r="J163" s="34">
        <v>1115.1346554199999</v>
      </c>
      <c r="K163" s="34">
        <v>320.69966558000004</v>
      </c>
      <c r="L163" s="34">
        <v>352.5447041840003</v>
      </c>
      <c r="M163" s="35" t="s">
        <v>273</v>
      </c>
      <c r="N163" s="5"/>
    </row>
    <row r="164" spans="1:14" s="9" customFormat="1" ht="18" customHeight="1" x14ac:dyDescent="0.2">
      <c r="A164" s="48">
        <v>182</v>
      </c>
      <c r="B164" s="49" t="s">
        <v>111</v>
      </c>
      <c r="C164" s="51" t="s">
        <v>188</v>
      </c>
      <c r="D164" s="32">
        <v>75.451340250000001</v>
      </c>
      <c r="E164" s="33">
        <v>42.628027000000003</v>
      </c>
      <c r="F164" s="34">
        <v>3.2330870000000003</v>
      </c>
      <c r="G164" s="35">
        <v>29.590226249999997</v>
      </c>
      <c r="H164" s="35"/>
      <c r="I164" s="34">
        <v>171.11667056144549</v>
      </c>
      <c r="J164" s="34">
        <v>34.115579420000003</v>
      </c>
      <c r="K164" s="34">
        <v>2.8151939100000001</v>
      </c>
      <c r="L164" s="34">
        <v>134.18589723144549</v>
      </c>
      <c r="M164" s="35">
        <v>353.48047053694125</v>
      </c>
      <c r="N164" s="5"/>
    </row>
    <row r="165" spans="1:14" s="9" customFormat="1" ht="18" customHeight="1" x14ac:dyDescent="0.2">
      <c r="A165" s="48">
        <v>183</v>
      </c>
      <c r="B165" s="49" t="s">
        <v>103</v>
      </c>
      <c r="C165" s="51" t="s">
        <v>189</v>
      </c>
      <c r="D165" s="32">
        <v>39.401407500000005</v>
      </c>
      <c r="E165" s="33">
        <v>7.4815000000000005</v>
      </c>
      <c r="F165" s="34">
        <v>0.69494299999999998</v>
      </c>
      <c r="G165" s="35">
        <v>31.224964500000006</v>
      </c>
      <c r="H165" s="35"/>
      <c r="I165" s="34">
        <v>39.481513651302834</v>
      </c>
      <c r="J165" s="34">
        <v>6.1556630999999999</v>
      </c>
      <c r="K165" s="34">
        <v>0.60255055999999996</v>
      </c>
      <c r="L165" s="34">
        <v>32.723299991302838</v>
      </c>
      <c r="M165" s="35">
        <v>4.7985178375553694</v>
      </c>
      <c r="N165" s="5"/>
    </row>
    <row r="166" spans="1:14" s="9" customFormat="1" ht="18" customHeight="1" x14ac:dyDescent="0.2">
      <c r="A166" s="48">
        <v>185</v>
      </c>
      <c r="B166" s="49" t="s">
        <v>38</v>
      </c>
      <c r="C166" s="51" t="s">
        <v>190</v>
      </c>
      <c r="D166" s="32">
        <v>1064.6210054999999</v>
      </c>
      <c r="E166" s="33">
        <v>68.495671999999985</v>
      </c>
      <c r="F166" s="34">
        <v>6.1005139999999987</v>
      </c>
      <c r="G166" s="35">
        <v>990.02481949999992</v>
      </c>
      <c r="H166" s="35"/>
      <c r="I166" s="34">
        <v>135.40250851076505</v>
      </c>
      <c r="J166" s="34">
        <v>43.587930865240018</v>
      </c>
      <c r="K166" s="34">
        <v>5.6826759600000001</v>
      </c>
      <c r="L166" s="34">
        <v>86.131901685525023</v>
      </c>
      <c r="M166" s="35">
        <v>-91.300026020658265</v>
      </c>
      <c r="N166" s="5"/>
    </row>
    <row r="167" spans="1:14" s="9" customFormat="1" ht="18" customHeight="1" x14ac:dyDescent="0.2">
      <c r="A167" s="48">
        <v>188</v>
      </c>
      <c r="B167" s="49" t="s">
        <v>38</v>
      </c>
      <c r="C167" s="51" t="s">
        <v>191</v>
      </c>
      <c r="D167" s="32">
        <v>465.38040900000004</v>
      </c>
      <c r="E167" s="33">
        <v>278.71222749999998</v>
      </c>
      <c r="F167" s="34">
        <v>70.046852999999999</v>
      </c>
      <c r="G167" s="35">
        <v>116.62132850000006</v>
      </c>
      <c r="H167" s="35"/>
      <c r="I167" s="34">
        <v>635.03979925670819</v>
      </c>
      <c r="J167" s="34">
        <v>213.85847580798841</v>
      </c>
      <c r="K167" s="34">
        <v>72.401803839999985</v>
      </c>
      <c r="L167" s="34">
        <v>348.77951960871985</v>
      </c>
      <c r="M167" s="35">
        <v>199.07009643499273</v>
      </c>
      <c r="N167" s="5"/>
    </row>
    <row r="168" spans="1:14" s="9" customFormat="1" ht="18" customHeight="1" x14ac:dyDescent="0.2">
      <c r="A168" s="48">
        <v>189</v>
      </c>
      <c r="B168" s="49" t="s">
        <v>38</v>
      </c>
      <c r="C168" s="51" t="s">
        <v>192</v>
      </c>
      <c r="D168" s="32">
        <v>75.107272500000008</v>
      </c>
      <c r="E168" s="33">
        <v>28.014252499999998</v>
      </c>
      <c r="F168" s="34">
        <v>5.6459099999999998</v>
      </c>
      <c r="G168" s="35">
        <v>41.447110000000009</v>
      </c>
      <c r="H168" s="35"/>
      <c r="I168" s="34">
        <v>105.93934959980155</v>
      </c>
      <c r="J168" s="34">
        <v>24.563918457816328</v>
      </c>
      <c r="K168" s="34">
        <v>4.8666645500000003</v>
      </c>
      <c r="L168" s="34">
        <v>76.508766591985221</v>
      </c>
      <c r="M168" s="35">
        <v>84.5937306412563</v>
      </c>
      <c r="N168" s="5"/>
    </row>
    <row r="169" spans="1:14" s="9" customFormat="1" ht="18" customHeight="1" x14ac:dyDescent="0.2">
      <c r="A169" s="48">
        <v>190</v>
      </c>
      <c r="B169" s="49" t="s">
        <v>38</v>
      </c>
      <c r="C169" s="51" t="s">
        <v>193</v>
      </c>
      <c r="D169" s="32">
        <v>1253.27897175</v>
      </c>
      <c r="E169" s="33">
        <v>889.87333649999994</v>
      </c>
      <c r="F169" s="34">
        <v>12.000369999999998</v>
      </c>
      <c r="G169" s="35">
        <v>351.40526525000007</v>
      </c>
      <c r="H169" s="35"/>
      <c r="I169" s="34">
        <v>154.85986029141728</v>
      </c>
      <c r="J169" s="34">
        <v>47.918313914788094</v>
      </c>
      <c r="K169" s="34">
        <v>10.811965909999998</v>
      </c>
      <c r="L169" s="34">
        <v>96.129580466629193</v>
      </c>
      <c r="M169" s="35">
        <v>-72.644240148695616</v>
      </c>
      <c r="N169" s="5"/>
    </row>
    <row r="170" spans="1:14" s="9" customFormat="1" ht="18" customHeight="1" x14ac:dyDescent="0.2">
      <c r="A170" s="48">
        <v>191</v>
      </c>
      <c r="B170" s="54" t="s">
        <v>144</v>
      </c>
      <c r="C170" s="55" t="s">
        <v>194</v>
      </c>
      <c r="D170" s="32">
        <v>11.424601500000003</v>
      </c>
      <c r="E170" s="33">
        <v>9.0286624999999994</v>
      </c>
      <c r="F170" s="34">
        <v>2.0642119999999995</v>
      </c>
      <c r="G170" s="35">
        <v>0.33172700000000432</v>
      </c>
      <c r="H170" s="35"/>
      <c r="I170" s="34">
        <v>22.919221651856041</v>
      </c>
      <c r="J170" s="34">
        <v>7.674056934843744</v>
      </c>
      <c r="K170" s="34">
        <v>1.9958920600000001</v>
      </c>
      <c r="L170" s="34">
        <v>13.249272657012298</v>
      </c>
      <c r="M170" s="35" t="s">
        <v>273</v>
      </c>
      <c r="N170" s="5"/>
    </row>
    <row r="171" spans="1:14" s="9" customFormat="1" ht="18" customHeight="1" x14ac:dyDescent="0.2">
      <c r="A171" s="48">
        <v>192</v>
      </c>
      <c r="B171" s="54" t="s">
        <v>38</v>
      </c>
      <c r="C171" s="55" t="s">
        <v>195</v>
      </c>
      <c r="D171" s="32">
        <v>1403.5509735000003</v>
      </c>
      <c r="E171" s="33">
        <v>899.02360275000001</v>
      </c>
      <c r="F171" s="34">
        <v>17.440611999999998</v>
      </c>
      <c r="G171" s="35">
        <v>487.08675875000029</v>
      </c>
      <c r="H171" s="35"/>
      <c r="I171" s="34">
        <v>69.243700045653725</v>
      </c>
      <c r="J171" s="34">
        <v>57.317825445562207</v>
      </c>
      <c r="K171" s="34">
        <v>19.332500799999998</v>
      </c>
      <c r="L171" s="34">
        <v>-7.4066261999084801</v>
      </c>
      <c r="M171" s="35">
        <v>-101.52059690945325</v>
      </c>
      <c r="N171" s="5"/>
    </row>
    <row r="172" spans="1:14" s="9" customFormat="1" ht="18" customHeight="1" x14ac:dyDescent="0.2">
      <c r="A172" s="48">
        <v>193</v>
      </c>
      <c r="B172" s="54" t="s">
        <v>144</v>
      </c>
      <c r="C172" s="55" t="s">
        <v>196</v>
      </c>
      <c r="D172" s="32">
        <v>21.493914</v>
      </c>
      <c r="E172" s="33">
        <v>17.431495249999998</v>
      </c>
      <c r="F172" s="34">
        <v>0.93699300000000008</v>
      </c>
      <c r="G172" s="35">
        <v>3.1254257500000024</v>
      </c>
      <c r="H172" s="35"/>
      <c r="I172" s="34">
        <v>42.108898843735069</v>
      </c>
      <c r="J172" s="34">
        <v>9.6605010229112835</v>
      </c>
      <c r="K172" s="34">
        <v>0.78798473999999996</v>
      </c>
      <c r="L172" s="34">
        <v>31.660413080823787</v>
      </c>
      <c r="M172" s="35" t="s">
        <v>273</v>
      </c>
      <c r="N172" s="5"/>
    </row>
    <row r="173" spans="1:14" s="9" customFormat="1" ht="18" customHeight="1" x14ac:dyDescent="0.2">
      <c r="A173" s="48">
        <v>194</v>
      </c>
      <c r="B173" s="54" t="s">
        <v>38</v>
      </c>
      <c r="C173" s="55" t="s">
        <v>197</v>
      </c>
      <c r="D173" s="32">
        <v>69.998145749999992</v>
      </c>
      <c r="E173" s="33">
        <v>56.517049500000006</v>
      </c>
      <c r="F173" s="34">
        <v>9.7096299999999989</v>
      </c>
      <c r="G173" s="35">
        <v>3.7714662499999871</v>
      </c>
      <c r="H173" s="35"/>
      <c r="I173" s="34">
        <v>80.963739766700357</v>
      </c>
      <c r="J173" s="34">
        <v>46.570760543776721</v>
      </c>
      <c r="K173" s="34">
        <v>9.4244262099999982</v>
      </c>
      <c r="L173" s="34">
        <v>24.968553012923635</v>
      </c>
      <c r="M173" s="35" t="s">
        <v>273</v>
      </c>
      <c r="N173" s="5"/>
    </row>
    <row r="174" spans="1:14" s="9" customFormat="1" ht="18" customHeight="1" x14ac:dyDescent="0.2">
      <c r="A174" s="48">
        <v>195</v>
      </c>
      <c r="B174" s="49" t="s">
        <v>38</v>
      </c>
      <c r="C174" s="51" t="s">
        <v>198</v>
      </c>
      <c r="D174" s="32">
        <v>351.96602999999993</v>
      </c>
      <c r="E174" s="33">
        <v>119.11886775000001</v>
      </c>
      <c r="F174" s="34">
        <v>18.758113000000002</v>
      </c>
      <c r="G174" s="35">
        <v>214.08904924999993</v>
      </c>
      <c r="H174" s="35"/>
      <c r="I174" s="34">
        <v>485.35433312492887</v>
      </c>
      <c r="J174" s="34">
        <v>100.26908171096093</v>
      </c>
      <c r="K174" s="34">
        <v>23.719036620000001</v>
      </c>
      <c r="L174" s="34">
        <v>361.36621479396797</v>
      </c>
      <c r="M174" s="35">
        <v>68.792479605991844</v>
      </c>
      <c r="N174" s="5"/>
    </row>
    <row r="175" spans="1:14" s="9" customFormat="1" ht="18" customHeight="1" x14ac:dyDescent="0.2">
      <c r="A175" s="48">
        <v>197</v>
      </c>
      <c r="B175" s="49" t="s">
        <v>38</v>
      </c>
      <c r="C175" s="51" t="s">
        <v>199</v>
      </c>
      <c r="D175" s="32">
        <v>69.95573324999998</v>
      </c>
      <c r="E175" s="33">
        <v>13.341966750000001</v>
      </c>
      <c r="F175" s="34">
        <v>3.6989320000000001</v>
      </c>
      <c r="G175" s="35">
        <v>52.914834499999984</v>
      </c>
      <c r="H175" s="35"/>
      <c r="I175" s="34">
        <v>32.354334591678352</v>
      </c>
      <c r="J175" s="34">
        <v>11.172822296779149</v>
      </c>
      <c r="K175" s="34">
        <v>3.6438595799999995</v>
      </c>
      <c r="L175" s="34">
        <v>17.537652714899203</v>
      </c>
      <c r="M175" s="35">
        <v>-66.856831584913664</v>
      </c>
      <c r="N175" s="5"/>
    </row>
    <row r="176" spans="1:14" s="9" customFormat="1" ht="18" customHeight="1" x14ac:dyDescent="0.2">
      <c r="A176" s="48">
        <v>198</v>
      </c>
      <c r="B176" s="49" t="s">
        <v>38</v>
      </c>
      <c r="C176" s="51" t="s">
        <v>200</v>
      </c>
      <c r="D176" s="32">
        <v>62.148693750000014</v>
      </c>
      <c r="E176" s="33">
        <v>32.045318999999999</v>
      </c>
      <c r="F176" s="34">
        <v>5.3906659999999995</v>
      </c>
      <c r="G176" s="35">
        <v>24.712708750000015</v>
      </c>
      <c r="H176" s="35"/>
      <c r="I176" s="34">
        <v>92.122178804148945</v>
      </c>
      <c r="J176" s="34">
        <v>23.958811709470034</v>
      </c>
      <c r="K176" s="34">
        <v>5.1334441100000001</v>
      </c>
      <c r="L176" s="34">
        <v>63.029922984678905</v>
      </c>
      <c r="M176" s="35">
        <v>155.05064467964834</v>
      </c>
      <c r="N176" s="5"/>
    </row>
    <row r="177" spans="1:14" s="9" customFormat="1" ht="18" customHeight="1" x14ac:dyDescent="0.2">
      <c r="A177" s="48">
        <v>199</v>
      </c>
      <c r="B177" s="49" t="s">
        <v>38</v>
      </c>
      <c r="C177" s="51" t="s">
        <v>201</v>
      </c>
      <c r="D177" s="32">
        <v>31.814698499999999</v>
      </c>
      <c r="E177" s="33">
        <v>23.256398250000004</v>
      </c>
      <c r="F177" s="34">
        <v>4.7439359999999997</v>
      </c>
      <c r="G177" s="35">
        <v>3.8143642499999952</v>
      </c>
      <c r="H177" s="35"/>
      <c r="I177" s="34">
        <v>13.089605969735082</v>
      </c>
      <c r="J177" s="34">
        <v>19.540155068390902</v>
      </c>
      <c r="K177" s="34">
        <v>4.7939545299999997</v>
      </c>
      <c r="L177" s="34">
        <v>-11.244503628655821</v>
      </c>
      <c r="M177" s="35">
        <v>-394.79365083331601</v>
      </c>
      <c r="N177" s="5"/>
    </row>
    <row r="178" spans="1:14" s="9" customFormat="1" ht="29.25" customHeight="1" x14ac:dyDescent="0.2">
      <c r="A178" s="48">
        <v>200</v>
      </c>
      <c r="B178" s="49" t="s">
        <v>144</v>
      </c>
      <c r="C178" s="51" t="s">
        <v>202</v>
      </c>
      <c r="D178" s="32">
        <v>296.75765924999996</v>
      </c>
      <c r="E178" s="33">
        <v>82.493096750000007</v>
      </c>
      <c r="F178" s="34">
        <v>32.549210000000002</v>
      </c>
      <c r="G178" s="35">
        <v>181.71535249999994</v>
      </c>
      <c r="H178" s="35"/>
      <c r="I178" s="34">
        <v>176.77350268130539</v>
      </c>
      <c r="J178" s="34">
        <v>62.907814503363205</v>
      </c>
      <c r="K178" s="34">
        <v>31.911973509999999</v>
      </c>
      <c r="L178" s="34">
        <v>81.953714667942194</v>
      </c>
      <c r="M178" s="35">
        <v>-54.899950092030771</v>
      </c>
      <c r="N178" s="5"/>
    </row>
    <row r="179" spans="1:14" s="9" customFormat="1" ht="29.25" customHeight="1" x14ac:dyDescent="0.2">
      <c r="A179" s="48">
        <v>201</v>
      </c>
      <c r="B179" s="49" t="s">
        <v>126</v>
      </c>
      <c r="C179" s="51" t="s">
        <v>203</v>
      </c>
      <c r="D179" s="32">
        <v>193.971531</v>
      </c>
      <c r="E179" s="33">
        <v>119.629285</v>
      </c>
      <c r="F179" s="34">
        <v>32.999697000000005</v>
      </c>
      <c r="G179" s="35">
        <v>41.342548999999998</v>
      </c>
      <c r="H179" s="35"/>
      <c r="I179" s="34">
        <v>109.52339685071314</v>
      </c>
      <c r="J179" s="34">
        <v>106.7110350384561</v>
      </c>
      <c r="K179" s="34">
        <v>33.417377519999995</v>
      </c>
      <c r="L179" s="34">
        <v>-30.605015707742957</v>
      </c>
      <c r="M179" s="35">
        <v>-174.02788760737263</v>
      </c>
      <c r="N179" s="5"/>
    </row>
    <row r="180" spans="1:14" s="9" customFormat="1" ht="18" customHeight="1" x14ac:dyDescent="0.2">
      <c r="A180" s="48">
        <v>202</v>
      </c>
      <c r="B180" s="49" t="s">
        <v>126</v>
      </c>
      <c r="C180" s="51" t="s">
        <v>204</v>
      </c>
      <c r="D180" s="32">
        <v>325.07474999999999</v>
      </c>
      <c r="E180" s="33">
        <v>88.470348000000001</v>
      </c>
      <c r="F180" s="34">
        <v>47.613244000000002</v>
      </c>
      <c r="G180" s="35">
        <v>188.99115799999998</v>
      </c>
      <c r="H180" s="35"/>
      <c r="I180" s="34">
        <v>329.60090858331847</v>
      </c>
      <c r="J180" s="34">
        <v>101.21507941630446</v>
      </c>
      <c r="K180" s="34">
        <v>46.285744700000009</v>
      </c>
      <c r="L180" s="34">
        <v>182.100084467014</v>
      </c>
      <c r="M180" s="35">
        <v>-3.6462412347280213</v>
      </c>
      <c r="N180" s="5"/>
    </row>
    <row r="181" spans="1:14" s="9" customFormat="1" ht="18" customHeight="1" x14ac:dyDescent="0.2">
      <c r="A181" s="48">
        <v>203</v>
      </c>
      <c r="B181" s="49" t="s">
        <v>148</v>
      </c>
      <c r="C181" s="51" t="s">
        <v>205</v>
      </c>
      <c r="D181" s="32">
        <v>141.14868300000001</v>
      </c>
      <c r="E181" s="33">
        <v>67.22095825000001</v>
      </c>
      <c r="F181" s="34">
        <v>8.8156250000000007</v>
      </c>
      <c r="G181" s="35">
        <v>65.112099749999999</v>
      </c>
      <c r="H181" s="35"/>
      <c r="I181" s="34">
        <v>74.025753468612308</v>
      </c>
      <c r="J181" s="34">
        <v>47.465832785268532</v>
      </c>
      <c r="K181" s="34">
        <v>8.8426976499999999</v>
      </c>
      <c r="L181" s="34">
        <v>17.717223033343778</v>
      </c>
      <c r="M181" s="35">
        <v>-72.789661059358195</v>
      </c>
      <c r="N181" s="5"/>
    </row>
    <row r="182" spans="1:14" s="9" customFormat="1" ht="18" customHeight="1" x14ac:dyDescent="0.2">
      <c r="A182" s="48">
        <v>204</v>
      </c>
      <c r="B182" s="49" t="s">
        <v>126</v>
      </c>
      <c r="C182" s="51" t="s">
        <v>206</v>
      </c>
      <c r="D182" s="32">
        <v>1030.9552499999998</v>
      </c>
      <c r="E182" s="33">
        <v>149.69735499999999</v>
      </c>
      <c r="F182" s="34">
        <v>54.220718000000005</v>
      </c>
      <c r="G182" s="35">
        <v>827.0371769999997</v>
      </c>
      <c r="H182" s="35"/>
      <c r="I182" s="34">
        <v>217.0346029107321</v>
      </c>
      <c r="J182" s="34">
        <v>160.00158997194927</v>
      </c>
      <c r="K182" s="34">
        <v>54.32189691</v>
      </c>
      <c r="L182" s="34">
        <v>2.7111160287828326</v>
      </c>
      <c r="M182" s="35">
        <v>-99.672189339949966</v>
      </c>
      <c r="N182" s="5"/>
    </row>
    <row r="183" spans="1:14" s="9" customFormat="1" ht="26.25" customHeight="1" x14ac:dyDescent="0.2">
      <c r="A183" s="48">
        <v>205</v>
      </c>
      <c r="B183" s="49" t="s">
        <v>87</v>
      </c>
      <c r="C183" s="51" t="s">
        <v>207</v>
      </c>
      <c r="D183" s="32">
        <v>744.68960475000017</v>
      </c>
      <c r="E183" s="33">
        <v>534.56439949999992</v>
      </c>
      <c r="F183" s="34">
        <v>35.545251000000007</v>
      </c>
      <c r="G183" s="35">
        <v>174.57995425000024</v>
      </c>
      <c r="H183" s="35"/>
      <c r="I183" s="34">
        <v>220.13495298463397</v>
      </c>
      <c r="J183" s="34">
        <v>230.0893307604</v>
      </c>
      <c r="K183" s="34">
        <v>35.356608350000002</v>
      </c>
      <c r="L183" s="34">
        <v>-45.310986125766036</v>
      </c>
      <c r="M183" s="35">
        <v>-125.95428915102144</v>
      </c>
      <c r="N183" s="5"/>
    </row>
    <row r="184" spans="1:14" s="9" customFormat="1" ht="26.25" customHeight="1" x14ac:dyDescent="0.2">
      <c r="A184" s="48">
        <v>206</v>
      </c>
      <c r="B184" s="49" t="s">
        <v>144</v>
      </c>
      <c r="C184" s="51" t="s">
        <v>208</v>
      </c>
      <c r="D184" s="32">
        <v>196.64078849999996</v>
      </c>
      <c r="E184" s="33">
        <v>74.022089499999993</v>
      </c>
      <c r="F184" s="34">
        <v>12.614676999999999</v>
      </c>
      <c r="G184" s="35">
        <v>110.00402199999996</v>
      </c>
      <c r="H184" s="35"/>
      <c r="I184" s="34">
        <v>241.83815049660515</v>
      </c>
      <c r="J184" s="34">
        <v>50.477776222749924</v>
      </c>
      <c r="K184" s="34">
        <v>12.54243598</v>
      </c>
      <c r="L184" s="34">
        <v>178.81793829385524</v>
      </c>
      <c r="M184" s="35">
        <v>62.555818453488264</v>
      </c>
      <c r="N184" s="5"/>
    </row>
    <row r="185" spans="1:14" s="9" customFormat="1" ht="18" customHeight="1" x14ac:dyDescent="0.2">
      <c r="A185" s="48">
        <v>207</v>
      </c>
      <c r="B185" s="49" t="s">
        <v>144</v>
      </c>
      <c r="C185" s="51" t="s">
        <v>209</v>
      </c>
      <c r="D185" s="32">
        <v>107.05114874999998</v>
      </c>
      <c r="E185" s="33">
        <v>80.348426500000002</v>
      </c>
      <c r="F185" s="34">
        <v>17.426614000000001</v>
      </c>
      <c r="G185" s="35">
        <v>9.2761082499999787</v>
      </c>
      <c r="H185" s="35"/>
      <c r="I185" s="34">
        <v>106.77318008743724</v>
      </c>
      <c r="J185" s="34">
        <v>66.057022116514247</v>
      </c>
      <c r="K185" s="34">
        <v>17.48577294</v>
      </c>
      <c r="L185" s="34">
        <v>23.230385030922992</v>
      </c>
      <c r="M185" s="35">
        <v>150.43244866103245</v>
      </c>
      <c r="N185" s="5"/>
    </row>
    <row r="186" spans="1:14" s="9" customFormat="1" ht="18" customHeight="1" x14ac:dyDescent="0.2">
      <c r="A186" s="48">
        <v>208</v>
      </c>
      <c r="B186" s="49" t="s">
        <v>38</v>
      </c>
      <c r="C186" s="51" t="s">
        <v>210</v>
      </c>
      <c r="D186" s="32">
        <v>22.7915025</v>
      </c>
      <c r="E186" s="33">
        <v>16.756096499999998</v>
      </c>
      <c r="F186" s="34">
        <v>4.8349860000000007</v>
      </c>
      <c r="G186" s="35">
        <v>1.2004200000000012</v>
      </c>
      <c r="H186" s="35"/>
      <c r="I186" s="34">
        <v>6.1778679880588951</v>
      </c>
      <c r="J186" s="34">
        <v>14.036853638767408</v>
      </c>
      <c r="K186" s="34">
        <v>4.9292998599999986</v>
      </c>
      <c r="L186" s="34">
        <v>-12.788285510708512</v>
      </c>
      <c r="M186" s="35" t="s">
        <v>271</v>
      </c>
      <c r="N186" s="5"/>
    </row>
    <row r="187" spans="1:14" s="9" customFormat="1" ht="18" customHeight="1" x14ac:dyDescent="0.2">
      <c r="A187" s="48">
        <v>209</v>
      </c>
      <c r="B187" s="49" t="s">
        <v>38</v>
      </c>
      <c r="C187" s="51" t="s">
        <v>211</v>
      </c>
      <c r="D187" s="32">
        <v>156.82105725000005</v>
      </c>
      <c r="E187" s="33">
        <v>63.767948250000003</v>
      </c>
      <c r="F187" s="34">
        <v>11.188950000000002</v>
      </c>
      <c r="G187" s="35">
        <v>81.864159000000043</v>
      </c>
      <c r="H187" s="35"/>
      <c r="I187" s="34">
        <v>183.71017274912313</v>
      </c>
      <c r="J187" s="34">
        <v>44.686973752279869</v>
      </c>
      <c r="K187" s="34">
        <v>10.690187979999999</v>
      </c>
      <c r="L187" s="34">
        <v>128.33301101684327</v>
      </c>
      <c r="M187" s="35">
        <v>56.763365781163408</v>
      </c>
      <c r="N187" s="5"/>
    </row>
    <row r="188" spans="1:14" s="9" customFormat="1" ht="18" customHeight="1" x14ac:dyDescent="0.2">
      <c r="A188" s="48">
        <v>210</v>
      </c>
      <c r="B188" s="49" t="s">
        <v>126</v>
      </c>
      <c r="C188" s="51" t="s">
        <v>212</v>
      </c>
      <c r="D188" s="32">
        <v>383.19292050000001</v>
      </c>
      <c r="E188" s="33">
        <v>291.39741275</v>
      </c>
      <c r="F188" s="34">
        <v>26.030579999999993</v>
      </c>
      <c r="G188" s="35">
        <v>65.764927750000027</v>
      </c>
      <c r="H188" s="35"/>
      <c r="I188" s="34">
        <v>351.89237514699806</v>
      </c>
      <c r="J188" s="34">
        <v>208.78597395110404</v>
      </c>
      <c r="K188" s="34">
        <v>29.043779130000001</v>
      </c>
      <c r="L188" s="34">
        <v>114.06262206589402</v>
      </c>
      <c r="M188" s="35">
        <v>73.439895653035165</v>
      </c>
      <c r="N188" s="5"/>
    </row>
    <row r="189" spans="1:14" s="9" customFormat="1" ht="32.25" customHeight="1" x14ac:dyDescent="0.2">
      <c r="A189" s="48">
        <v>211</v>
      </c>
      <c r="B189" s="49" t="s">
        <v>126</v>
      </c>
      <c r="C189" s="51" t="s">
        <v>213</v>
      </c>
      <c r="D189" s="32">
        <v>400.3252500000001</v>
      </c>
      <c r="E189" s="33">
        <v>203.59122600000001</v>
      </c>
      <c r="F189" s="34">
        <v>30.935376999999999</v>
      </c>
      <c r="G189" s="35">
        <v>165.7986470000001</v>
      </c>
      <c r="H189" s="35"/>
      <c r="I189" s="34">
        <v>619.41124230151911</v>
      </c>
      <c r="J189" s="34">
        <v>197.65861188555252</v>
      </c>
      <c r="K189" s="34">
        <v>41.120972000000002</v>
      </c>
      <c r="L189" s="34">
        <v>380.63165841596657</v>
      </c>
      <c r="M189" s="35">
        <v>129.57464690044566</v>
      </c>
      <c r="N189" s="5"/>
    </row>
    <row r="190" spans="1:14" s="9" customFormat="1" ht="18" customHeight="1" x14ac:dyDescent="0.2">
      <c r="A190" s="48">
        <v>212</v>
      </c>
      <c r="B190" s="49" t="s">
        <v>38</v>
      </c>
      <c r="C190" s="51" t="s">
        <v>214</v>
      </c>
      <c r="D190" s="32">
        <v>175.26866175000001</v>
      </c>
      <c r="E190" s="33">
        <v>84.430346000000014</v>
      </c>
      <c r="F190" s="34">
        <v>16.607025</v>
      </c>
      <c r="G190" s="35">
        <v>74.231290749999999</v>
      </c>
      <c r="H190" s="35"/>
      <c r="I190" s="34">
        <v>252.76331585018406</v>
      </c>
      <c r="J190" s="34">
        <v>63.797994580576848</v>
      </c>
      <c r="K190" s="34">
        <v>15.699141049999996</v>
      </c>
      <c r="L190" s="34">
        <v>173.26618021960721</v>
      </c>
      <c r="M190" s="35">
        <v>133.41393968635418</v>
      </c>
      <c r="N190" s="5"/>
    </row>
    <row r="191" spans="1:14" s="9" customFormat="1" ht="18" customHeight="1" x14ac:dyDescent="0.2">
      <c r="A191" s="48">
        <v>213</v>
      </c>
      <c r="B191" s="49" t="s">
        <v>38</v>
      </c>
      <c r="C191" s="51" t="s">
        <v>215</v>
      </c>
      <c r="D191" s="32">
        <v>101.07868874999998</v>
      </c>
      <c r="E191" s="33">
        <v>45.261562749999996</v>
      </c>
      <c r="F191" s="34">
        <v>6.1065019999999999</v>
      </c>
      <c r="G191" s="35">
        <v>49.710623999999989</v>
      </c>
      <c r="H191" s="35"/>
      <c r="I191" s="34">
        <v>107.37534306238338</v>
      </c>
      <c r="J191" s="34">
        <v>28.776373405676203</v>
      </c>
      <c r="K191" s="34">
        <v>5.6359021699999996</v>
      </c>
      <c r="L191" s="34">
        <v>72.963067486707175</v>
      </c>
      <c r="M191" s="35">
        <v>46.775601703787082</v>
      </c>
      <c r="N191" s="5"/>
    </row>
    <row r="192" spans="1:14" s="9" customFormat="1" ht="18" customHeight="1" x14ac:dyDescent="0.2">
      <c r="A192" s="48">
        <v>214</v>
      </c>
      <c r="B192" s="49" t="s">
        <v>38</v>
      </c>
      <c r="C192" s="51" t="s">
        <v>216</v>
      </c>
      <c r="D192" s="32">
        <v>189.44754075</v>
      </c>
      <c r="E192" s="33">
        <v>142.45979349999999</v>
      </c>
      <c r="F192" s="34">
        <v>24.285182000000002</v>
      </c>
      <c r="G192" s="35">
        <v>22.70256525000001</v>
      </c>
      <c r="H192" s="35"/>
      <c r="I192" s="34">
        <v>219.39812369586659</v>
      </c>
      <c r="J192" s="34">
        <v>113.2839271513383</v>
      </c>
      <c r="K192" s="34">
        <v>24.183081999999999</v>
      </c>
      <c r="L192" s="34">
        <v>81.931114544528285</v>
      </c>
      <c r="M192" s="35">
        <v>260.88923715141948</v>
      </c>
      <c r="N192" s="5"/>
    </row>
    <row r="193" spans="1:14" s="9" customFormat="1" ht="30.75" customHeight="1" x14ac:dyDescent="0.2">
      <c r="A193" s="48">
        <v>215</v>
      </c>
      <c r="B193" s="49" t="s">
        <v>126</v>
      </c>
      <c r="C193" s="51" t="s">
        <v>217</v>
      </c>
      <c r="D193" s="32">
        <v>190.74671849999999</v>
      </c>
      <c r="E193" s="33">
        <v>49.542190250000004</v>
      </c>
      <c r="F193" s="34">
        <v>20.248691000000001</v>
      </c>
      <c r="G193" s="35">
        <v>120.95583724999997</v>
      </c>
      <c r="H193" s="35"/>
      <c r="I193" s="34">
        <v>277.45544610158538</v>
      </c>
      <c r="J193" s="34">
        <v>51.567612127325894</v>
      </c>
      <c r="K193" s="34">
        <v>20.247116440000003</v>
      </c>
      <c r="L193" s="34">
        <v>205.64071753425947</v>
      </c>
      <c r="M193" s="35">
        <v>70.013057831369366</v>
      </c>
      <c r="N193" s="5"/>
    </row>
    <row r="194" spans="1:14" s="9" customFormat="1" ht="18" customHeight="1" x14ac:dyDescent="0.2">
      <c r="A194" s="48">
        <v>216</v>
      </c>
      <c r="B194" s="49" t="s">
        <v>103</v>
      </c>
      <c r="C194" s="51" t="s">
        <v>218</v>
      </c>
      <c r="D194" s="32">
        <v>504.11790000000002</v>
      </c>
      <c r="E194" s="33">
        <v>9.3986110000000007</v>
      </c>
      <c r="F194" s="34">
        <v>3.8918170000000001</v>
      </c>
      <c r="G194" s="35">
        <v>490.827472</v>
      </c>
      <c r="H194" s="35"/>
      <c r="I194" s="34">
        <v>0</v>
      </c>
      <c r="J194" s="34">
        <v>9.3896595299999976</v>
      </c>
      <c r="K194" s="34">
        <v>3.3909205199999999</v>
      </c>
      <c r="L194" s="34">
        <v>-12.780580049999998</v>
      </c>
      <c r="M194" s="35">
        <v>-102.60388441541836</v>
      </c>
      <c r="N194" s="5"/>
    </row>
    <row r="195" spans="1:14" s="9" customFormat="1" ht="18" customHeight="1" x14ac:dyDescent="0.2">
      <c r="A195" s="48">
        <v>217</v>
      </c>
      <c r="B195" s="49" t="s">
        <v>103</v>
      </c>
      <c r="C195" s="51" t="s">
        <v>219</v>
      </c>
      <c r="D195" s="32">
        <v>281.46802124999999</v>
      </c>
      <c r="E195" s="33">
        <v>84.256094000000004</v>
      </c>
      <c r="F195" s="34">
        <v>52.724489000000005</v>
      </c>
      <c r="G195" s="35">
        <v>144.48743824999997</v>
      </c>
      <c r="H195" s="35"/>
      <c r="I195" s="34">
        <v>632.48489591531677</v>
      </c>
      <c r="J195" s="34">
        <v>89.91538632000001</v>
      </c>
      <c r="K195" s="34">
        <v>56.049243439999998</v>
      </c>
      <c r="L195" s="34">
        <v>486.52026615531673</v>
      </c>
      <c r="M195" s="35">
        <v>236.72149776336479</v>
      </c>
      <c r="N195" s="5"/>
    </row>
    <row r="196" spans="1:14" s="9" customFormat="1" ht="27.75" customHeight="1" x14ac:dyDescent="0.2">
      <c r="A196" s="48">
        <v>218</v>
      </c>
      <c r="B196" s="49" t="s">
        <v>34</v>
      </c>
      <c r="C196" s="51" t="s">
        <v>220</v>
      </c>
      <c r="D196" s="32">
        <v>172.60412325000001</v>
      </c>
      <c r="E196" s="33">
        <v>121.57446499999999</v>
      </c>
      <c r="F196" s="34">
        <v>19.960429999999999</v>
      </c>
      <c r="G196" s="35">
        <v>31.069228250000027</v>
      </c>
      <c r="H196" s="35"/>
      <c r="I196" s="34">
        <v>181.68780862814938</v>
      </c>
      <c r="J196" s="34">
        <v>66.490525670664738</v>
      </c>
      <c r="K196" s="34">
        <v>20.040710489999999</v>
      </c>
      <c r="L196" s="34">
        <v>95.156572467484651</v>
      </c>
      <c r="M196" s="35">
        <v>206.27272651191316</v>
      </c>
      <c r="N196" s="5"/>
    </row>
    <row r="197" spans="1:14" s="9" customFormat="1" ht="27.75" customHeight="1" x14ac:dyDescent="0.2">
      <c r="A197" s="48">
        <v>219</v>
      </c>
      <c r="B197" s="49" t="s">
        <v>126</v>
      </c>
      <c r="C197" s="51" t="s">
        <v>221</v>
      </c>
      <c r="D197" s="32">
        <v>251.25515999999996</v>
      </c>
      <c r="E197" s="33">
        <v>28.359246000000002</v>
      </c>
      <c r="F197" s="34">
        <v>13.870337000000001</v>
      </c>
      <c r="G197" s="35">
        <v>209.02557699999994</v>
      </c>
      <c r="H197" s="35"/>
      <c r="I197" s="34">
        <v>83.508424016851109</v>
      </c>
      <c r="J197" s="34">
        <v>27.341859308103992</v>
      </c>
      <c r="K197" s="34">
        <v>13.795295379999999</v>
      </c>
      <c r="L197" s="34">
        <v>42.371269328747118</v>
      </c>
      <c r="M197" s="35">
        <v>-79.729146099308636</v>
      </c>
      <c r="N197" s="5"/>
    </row>
    <row r="198" spans="1:14" s="9" customFormat="1" ht="18" customHeight="1" x14ac:dyDescent="0.2">
      <c r="A198" s="48">
        <v>222</v>
      </c>
      <c r="B198" s="49" t="s">
        <v>24</v>
      </c>
      <c r="C198" s="56" t="s">
        <v>222</v>
      </c>
      <c r="D198" s="32">
        <v>7967.7000000000007</v>
      </c>
      <c r="E198" s="33">
        <v>5038.3876517499993</v>
      </c>
      <c r="F198" s="34">
        <v>232.58056399999998</v>
      </c>
      <c r="G198" s="35">
        <v>2696.7317842500015</v>
      </c>
      <c r="H198" s="35"/>
      <c r="I198" s="34">
        <v>5493.7259132831487</v>
      </c>
      <c r="J198" s="34">
        <v>1347.0431878086988</v>
      </c>
      <c r="K198" s="34">
        <v>251.88715809999999</v>
      </c>
      <c r="L198" s="34">
        <v>3894.7955673744495</v>
      </c>
      <c r="M198" s="35">
        <v>44.426508788216253</v>
      </c>
      <c r="N198" s="5"/>
    </row>
    <row r="199" spans="1:14" s="9" customFormat="1" ht="29.25" customHeight="1" x14ac:dyDescent="0.2">
      <c r="A199" s="48">
        <v>223</v>
      </c>
      <c r="B199" s="49" t="s">
        <v>34</v>
      </c>
      <c r="C199" s="56" t="s">
        <v>223</v>
      </c>
      <c r="D199" s="32">
        <v>15.056661750000004</v>
      </c>
      <c r="E199" s="33">
        <v>8.0227062500000006</v>
      </c>
      <c r="F199" s="34">
        <v>1.3042260000000003</v>
      </c>
      <c r="G199" s="35">
        <v>5.729729500000003</v>
      </c>
      <c r="H199" s="35"/>
      <c r="I199" s="34">
        <v>17.500074405277022</v>
      </c>
      <c r="J199" s="34">
        <v>7.5239732580182386</v>
      </c>
      <c r="K199" s="34">
        <v>1.0967530499999998</v>
      </c>
      <c r="L199" s="34">
        <v>8.8793480972587844</v>
      </c>
      <c r="M199" s="35">
        <v>54.969760741039863</v>
      </c>
      <c r="N199" s="5"/>
    </row>
    <row r="200" spans="1:14" s="9" customFormat="1" ht="29.25" customHeight="1" x14ac:dyDescent="0.2">
      <c r="A200" s="48">
        <v>225</v>
      </c>
      <c r="B200" s="49" t="s">
        <v>34</v>
      </c>
      <c r="C200" s="51" t="s">
        <v>224</v>
      </c>
      <c r="D200" s="32">
        <v>4.6304992500000006</v>
      </c>
      <c r="E200" s="33">
        <v>2.2187457500000001</v>
      </c>
      <c r="F200" s="34">
        <v>0.60031000000000001</v>
      </c>
      <c r="G200" s="35">
        <v>1.8114435000000007</v>
      </c>
      <c r="H200" s="35"/>
      <c r="I200" s="34">
        <v>4.7484401116353983</v>
      </c>
      <c r="J200" s="34">
        <v>1.7476480599189157</v>
      </c>
      <c r="K200" s="34">
        <v>0.59148500000000004</v>
      </c>
      <c r="L200" s="34">
        <v>2.4093070517164823</v>
      </c>
      <c r="M200" s="35">
        <v>33.00481365918845</v>
      </c>
      <c r="N200" s="5"/>
    </row>
    <row r="201" spans="1:14" s="9" customFormat="1" ht="18" customHeight="1" x14ac:dyDescent="0.2">
      <c r="A201" s="48">
        <v>226</v>
      </c>
      <c r="B201" s="49" t="s">
        <v>26</v>
      </c>
      <c r="C201" s="51" t="s">
        <v>225</v>
      </c>
      <c r="D201" s="32">
        <v>136.43960849999996</v>
      </c>
      <c r="E201" s="33">
        <v>75.461480249999994</v>
      </c>
      <c r="F201" s="34">
        <v>0</v>
      </c>
      <c r="G201" s="35">
        <v>60.978128249999969</v>
      </c>
      <c r="H201" s="35"/>
      <c r="I201" s="34">
        <v>0</v>
      </c>
      <c r="J201" s="34">
        <v>0</v>
      </c>
      <c r="K201" s="34">
        <v>0</v>
      </c>
      <c r="L201" s="34">
        <v>0</v>
      </c>
      <c r="M201" s="35" t="s">
        <v>272</v>
      </c>
      <c r="N201" s="5"/>
    </row>
    <row r="202" spans="1:14" s="9" customFormat="1" ht="18" customHeight="1" x14ac:dyDescent="0.2">
      <c r="A202" s="48">
        <v>227</v>
      </c>
      <c r="B202" s="49" t="s">
        <v>22</v>
      </c>
      <c r="C202" s="51" t="s">
        <v>226</v>
      </c>
      <c r="D202" s="32">
        <v>494.73612824999992</v>
      </c>
      <c r="E202" s="33">
        <v>390.94685225000006</v>
      </c>
      <c r="F202" s="34">
        <v>28.999358999999998</v>
      </c>
      <c r="G202" s="35">
        <v>74.789916999999861</v>
      </c>
      <c r="H202" s="35"/>
      <c r="I202" s="34">
        <v>274.51304403472301</v>
      </c>
      <c r="J202" s="34">
        <v>151.82688029777779</v>
      </c>
      <c r="K202" s="34">
        <v>25.26681219</v>
      </c>
      <c r="L202" s="34">
        <v>97.419351546945222</v>
      </c>
      <c r="M202" s="35">
        <v>30.257333414269471</v>
      </c>
      <c r="N202" s="5"/>
    </row>
    <row r="203" spans="1:14" s="9" customFormat="1" ht="18" customHeight="1" x14ac:dyDescent="0.2">
      <c r="A203" s="48">
        <v>228</v>
      </c>
      <c r="B203" s="49" t="s">
        <v>34</v>
      </c>
      <c r="C203" s="51" t="s">
        <v>227</v>
      </c>
      <c r="D203" s="32">
        <v>94.929431999999991</v>
      </c>
      <c r="E203" s="33">
        <v>15.496466</v>
      </c>
      <c r="F203" s="34">
        <v>5.0179410000000004</v>
      </c>
      <c r="G203" s="35">
        <v>74.415024999999986</v>
      </c>
      <c r="H203" s="35"/>
      <c r="I203" s="34">
        <v>40.058474146422896</v>
      </c>
      <c r="J203" s="34">
        <v>15.381099825774818</v>
      </c>
      <c r="K203" s="34">
        <v>4.3521386699999995</v>
      </c>
      <c r="L203" s="34">
        <v>20.325235650648079</v>
      </c>
      <c r="M203" s="35">
        <v>-72.686650779667033</v>
      </c>
      <c r="N203" s="5"/>
    </row>
    <row r="204" spans="1:14" s="9" customFormat="1" ht="18" customHeight="1" x14ac:dyDescent="0.2">
      <c r="A204" s="48">
        <v>229</v>
      </c>
      <c r="B204" s="49" t="s">
        <v>32</v>
      </c>
      <c r="C204" s="51" t="s">
        <v>228</v>
      </c>
      <c r="D204" s="32">
        <v>420.04773525000007</v>
      </c>
      <c r="E204" s="33">
        <v>236.38202549999997</v>
      </c>
      <c r="F204" s="34">
        <v>25.429538999999998</v>
      </c>
      <c r="G204" s="35">
        <v>158.2361707500001</v>
      </c>
      <c r="H204" s="35"/>
      <c r="I204" s="34">
        <v>361.57481942999993</v>
      </c>
      <c r="J204" s="34">
        <v>150.52805217307693</v>
      </c>
      <c r="K204" s="34">
        <v>31.940774220000002</v>
      </c>
      <c r="L204" s="34">
        <v>179.105993036923</v>
      </c>
      <c r="M204" s="35">
        <v>13.189033953491878</v>
      </c>
      <c r="N204" s="5"/>
    </row>
    <row r="205" spans="1:14" s="9" customFormat="1" ht="18" customHeight="1" x14ac:dyDescent="0.2">
      <c r="A205" s="48">
        <v>231</v>
      </c>
      <c r="B205" s="49" t="s">
        <v>126</v>
      </c>
      <c r="C205" s="51" t="s">
        <v>229</v>
      </c>
      <c r="D205" s="32">
        <v>22.971</v>
      </c>
      <c r="E205" s="33">
        <v>5.1082599999999996</v>
      </c>
      <c r="F205" s="34">
        <v>1.5936859999999999</v>
      </c>
      <c r="G205" s="35">
        <v>16.269054000000004</v>
      </c>
      <c r="H205" s="35"/>
      <c r="I205" s="34">
        <v>29.611166940649955</v>
      </c>
      <c r="J205" s="34">
        <v>14.835000079824905</v>
      </c>
      <c r="K205" s="34">
        <v>1.60049614</v>
      </c>
      <c r="L205" s="34">
        <v>13.17567072082505</v>
      </c>
      <c r="M205" s="35">
        <v>-19.013909961666815</v>
      </c>
      <c r="N205" s="5"/>
    </row>
    <row r="206" spans="1:14" s="9" customFormat="1" ht="18" customHeight="1" x14ac:dyDescent="0.2">
      <c r="A206" s="48">
        <v>233</v>
      </c>
      <c r="B206" s="49" t="s">
        <v>126</v>
      </c>
      <c r="C206" s="51" t="s">
        <v>230</v>
      </c>
      <c r="D206" s="32">
        <v>73.201079250000006</v>
      </c>
      <c r="E206" s="33">
        <v>19.201485750000003</v>
      </c>
      <c r="F206" s="34">
        <v>2.1296949999999999</v>
      </c>
      <c r="G206" s="35">
        <v>51.869898500000005</v>
      </c>
      <c r="H206" s="35"/>
      <c r="I206" s="34">
        <v>17.611641091354649</v>
      </c>
      <c r="J206" s="34">
        <v>11.261474937432306</v>
      </c>
      <c r="K206" s="34">
        <v>2.13844045</v>
      </c>
      <c r="L206" s="34">
        <v>4.211725703922343</v>
      </c>
      <c r="M206" s="35">
        <v>-91.880212173690026</v>
      </c>
      <c r="N206" s="5"/>
    </row>
    <row r="207" spans="1:14" s="9" customFormat="1" ht="18" customHeight="1" x14ac:dyDescent="0.2">
      <c r="A207" s="48">
        <v>235</v>
      </c>
      <c r="B207" s="49" t="s">
        <v>26</v>
      </c>
      <c r="C207" s="51" t="s">
        <v>231</v>
      </c>
      <c r="D207" s="32">
        <v>334.73547900000005</v>
      </c>
      <c r="E207" s="33">
        <v>237.80083200000001</v>
      </c>
      <c r="F207" s="34">
        <v>28.304632999999999</v>
      </c>
      <c r="G207" s="35">
        <v>68.630014000000045</v>
      </c>
      <c r="H207" s="35"/>
      <c r="I207" s="34">
        <v>274.90038359567961</v>
      </c>
      <c r="J207" s="34">
        <v>64.269887900000001</v>
      </c>
      <c r="K207" s="34">
        <v>38.237306070000002</v>
      </c>
      <c r="L207" s="34">
        <v>172.39318962567961</v>
      </c>
      <c r="M207" s="35">
        <v>151.19212364677574</v>
      </c>
      <c r="N207" s="5"/>
    </row>
    <row r="208" spans="1:14" s="9" customFormat="1" ht="18" customHeight="1" x14ac:dyDescent="0.2">
      <c r="A208" s="48">
        <v>236</v>
      </c>
      <c r="B208" s="49" t="s">
        <v>26</v>
      </c>
      <c r="C208" s="51" t="s">
        <v>232</v>
      </c>
      <c r="D208" s="32">
        <v>1333.3289774999998</v>
      </c>
      <c r="E208" s="33">
        <v>1148.5253807499998</v>
      </c>
      <c r="F208" s="34">
        <v>47.977057999999992</v>
      </c>
      <c r="G208" s="35">
        <v>136.82653875</v>
      </c>
      <c r="H208" s="35"/>
      <c r="I208" s="34">
        <v>420.1723015</v>
      </c>
      <c r="J208" s="34">
        <v>356.66904427827939</v>
      </c>
      <c r="K208" s="34">
        <v>48.190490520000012</v>
      </c>
      <c r="L208" s="34">
        <v>15.312766701720605</v>
      </c>
      <c r="M208" s="35">
        <v>-88.808628178705135</v>
      </c>
      <c r="N208" s="5"/>
    </row>
    <row r="209" spans="1:248" s="9" customFormat="1" ht="18" customHeight="1" x14ac:dyDescent="0.2">
      <c r="A209" s="48">
        <v>242</v>
      </c>
      <c r="B209" s="49" t="s">
        <v>38</v>
      </c>
      <c r="C209" s="51" t="s">
        <v>233</v>
      </c>
      <c r="D209" s="32">
        <v>134.86723574999999</v>
      </c>
      <c r="E209" s="33">
        <v>64.030700500000009</v>
      </c>
      <c r="F209" s="34">
        <v>22.302624999999999</v>
      </c>
      <c r="G209" s="35">
        <v>48.533910249999984</v>
      </c>
      <c r="H209" s="35"/>
      <c r="I209" s="34">
        <v>49.604131280425165</v>
      </c>
      <c r="J209" s="34">
        <v>33.244427691391444</v>
      </c>
      <c r="K209" s="34">
        <v>2.9831787000000003</v>
      </c>
      <c r="L209" s="34">
        <v>13.376524889033721</v>
      </c>
      <c r="M209" s="35">
        <v>-72.438806557866968</v>
      </c>
      <c r="N209" s="5"/>
    </row>
    <row r="210" spans="1:248" s="9" customFormat="1" ht="18" customHeight="1" x14ac:dyDescent="0.2">
      <c r="A210" s="48">
        <v>243</v>
      </c>
      <c r="B210" s="49" t="s">
        <v>38</v>
      </c>
      <c r="C210" s="51" t="s">
        <v>234</v>
      </c>
      <c r="D210" s="32">
        <v>960.74054700000022</v>
      </c>
      <c r="E210" s="33">
        <v>431.08918900000003</v>
      </c>
      <c r="F210" s="34">
        <v>2.1348939999999996</v>
      </c>
      <c r="G210" s="35">
        <v>527.51646400000016</v>
      </c>
      <c r="H210" s="35"/>
      <c r="I210" s="34">
        <v>67.729300212563473</v>
      </c>
      <c r="J210" s="34">
        <v>29.905848238592725</v>
      </c>
      <c r="K210" s="34">
        <v>4.9576059899999994</v>
      </c>
      <c r="L210" s="34">
        <v>32.86584598397075</v>
      </c>
      <c r="M210" s="35">
        <v>-93.769702326490659</v>
      </c>
      <c r="N210" s="5"/>
    </row>
    <row r="211" spans="1:248" s="9" customFormat="1" ht="18" customHeight="1" x14ac:dyDescent="0.2">
      <c r="A211" s="48">
        <v>244</v>
      </c>
      <c r="B211" s="49" t="s">
        <v>38</v>
      </c>
      <c r="C211" s="52" t="s">
        <v>235</v>
      </c>
      <c r="D211" s="32">
        <v>2861.7401085000001</v>
      </c>
      <c r="E211" s="33">
        <v>1887.0978467499999</v>
      </c>
      <c r="F211" s="34">
        <v>7.729501</v>
      </c>
      <c r="G211" s="35">
        <v>966.91276075000019</v>
      </c>
      <c r="H211" s="35"/>
      <c r="I211" s="34">
        <v>165.60149416211624</v>
      </c>
      <c r="J211" s="34">
        <v>71.445503694310077</v>
      </c>
      <c r="K211" s="34">
        <v>16.886391339999999</v>
      </c>
      <c r="L211" s="34">
        <v>77.26959912780616</v>
      </c>
      <c r="M211" s="35">
        <v>-92.00862763794008</v>
      </c>
      <c r="N211" s="5"/>
    </row>
    <row r="212" spans="1:248" s="9" customFormat="1" ht="18" customHeight="1" x14ac:dyDescent="0.2">
      <c r="A212" s="48">
        <v>245</v>
      </c>
      <c r="B212" s="49" t="s">
        <v>38</v>
      </c>
      <c r="C212" s="52" t="s">
        <v>236</v>
      </c>
      <c r="D212" s="32">
        <v>111.19697550000002</v>
      </c>
      <c r="E212" s="33">
        <v>48.179402500000002</v>
      </c>
      <c r="F212" s="34">
        <v>11.255483</v>
      </c>
      <c r="G212" s="35">
        <v>51.762090000000022</v>
      </c>
      <c r="H212" s="35"/>
      <c r="I212" s="34">
        <v>106.53483931148065</v>
      </c>
      <c r="J212" s="34">
        <v>36.965594713945698</v>
      </c>
      <c r="K212" s="34">
        <v>10.988327079999998</v>
      </c>
      <c r="L212" s="34">
        <v>58.580917517534949</v>
      </c>
      <c r="M212" s="35">
        <v>13.173400682883795</v>
      </c>
      <c r="N212" s="5"/>
    </row>
    <row r="213" spans="1:248" s="9" customFormat="1" ht="18" customHeight="1" x14ac:dyDescent="0.2">
      <c r="A213" s="48">
        <v>247</v>
      </c>
      <c r="B213" s="49" t="s">
        <v>126</v>
      </c>
      <c r="C213" s="52" t="s">
        <v>237</v>
      </c>
      <c r="D213" s="32">
        <v>95.458769249999989</v>
      </c>
      <c r="E213" s="33">
        <v>26.183</v>
      </c>
      <c r="F213" s="34">
        <v>9.9183969999999988</v>
      </c>
      <c r="G213" s="35">
        <v>59.357372249999997</v>
      </c>
      <c r="H213" s="35"/>
      <c r="I213" s="34">
        <v>54.487329985745937</v>
      </c>
      <c r="J213" s="34">
        <v>21.80035983267982</v>
      </c>
      <c r="K213" s="34">
        <v>9.9355613900000002</v>
      </c>
      <c r="L213" s="34">
        <v>22.751408763066113</v>
      </c>
      <c r="M213" s="35">
        <v>-61.670458275608532</v>
      </c>
      <c r="N213" s="5"/>
    </row>
    <row r="214" spans="1:248" s="9" customFormat="1" ht="18" customHeight="1" x14ac:dyDescent="0.2">
      <c r="A214" s="48">
        <v>248</v>
      </c>
      <c r="B214" s="49" t="s">
        <v>126</v>
      </c>
      <c r="C214" s="52" t="s">
        <v>238</v>
      </c>
      <c r="D214" s="32">
        <v>224.72563425000001</v>
      </c>
      <c r="E214" s="33">
        <v>92.211657250000002</v>
      </c>
      <c r="F214" s="34">
        <v>26.141949</v>
      </c>
      <c r="G214" s="35">
        <v>106.37202800000001</v>
      </c>
      <c r="H214" s="35"/>
      <c r="I214" s="34">
        <v>122.64520996155095</v>
      </c>
      <c r="J214" s="34">
        <v>68.920640091843268</v>
      </c>
      <c r="K214" s="34">
        <v>25.77383777</v>
      </c>
      <c r="L214" s="34">
        <v>27.950732099707679</v>
      </c>
      <c r="M214" s="35">
        <v>-73.723607018465714</v>
      </c>
      <c r="N214" s="5"/>
    </row>
    <row r="215" spans="1:248" s="1" customFormat="1" ht="18" customHeight="1" x14ac:dyDescent="0.2">
      <c r="A215" s="48">
        <v>249</v>
      </c>
      <c r="B215" s="49" t="s">
        <v>126</v>
      </c>
      <c r="C215" s="52" t="s">
        <v>239</v>
      </c>
      <c r="D215" s="32">
        <v>185.00625000000002</v>
      </c>
      <c r="E215" s="33">
        <v>17.196806000000002</v>
      </c>
      <c r="F215" s="34">
        <v>6.4502200000000007</v>
      </c>
      <c r="G215" s="35">
        <v>161.35922400000001</v>
      </c>
      <c r="H215" s="35"/>
      <c r="I215" s="34">
        <v>59.479388848978147</v>
      </c>
      <c r="J215" s="34">
        <v>27.096602696895857</v>
      </c>
      <c r="K215" s="34">
        <v>8.9749139099999997</v>
      </c>
      <c r="L215" s="34">
        <v>23.407872242082291</v>
      </c>
      <c r="M215" s="35">
        <v>-85.493316302709616</v>
      </c>
      <c r="N215" s="5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</row>
    <row r="216" spans="1:248" s="1" customFormat="1" ht="18" customHeight="1" x14ac:dyDescent="0.2">
      <c r="A216" s="48">
        <v>250</v>
      </c>
      <c r="B216" s="49" t="s">
        <v>126</v>
      </c>
      <c r="C216" s="52" t="s">
        <v>240</v>
      </c>
      <c r="D216" s="32">
        <v>125.88984525000004</v>
      </c>
      <c r="E216" s="33">
        <v>99.381282749999997</v>
      </c>
      <c r="F216" s="34">
        <v>13.072642999999999</v>
      </c>
      <c r="G216" s="35">
        <v>13.43591950000004</v>
      </c>
      <c r="H216" s="35"/>
      <c r="I216" s="34">
        <v>131.53455154294582</v>
      </c>
      <c r="J216" s="34">
        <v>76.599886093688923</v>
      </c>
      <c r="K216" s="34">
        <v>13.113023570000001</v>
      </c>
      <c r="L216" s="34">
        <v>41.821641879256894</v>
      </c>
      <c r="M216" s="35">
        <v>211.26743412876783</v>
      </c>
      <c r="N216" s="5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</row>
    <row r="217" spans="1:248" s="1" customFormat="1" ht="18" customHeight="1" x14ac:dyDescent="0.2">
      <c r="A217" s="48">
        <v>251</v>
      </c>
      <c r="B217" s="49" t="s">
        <v>38</v>
      </c>
      <c r="C217" s="52" t="s">
        <v>241</v>
      </c>
      <c r="D217" s="32">
        <v>423.27718875000005</v>
      </c>
      <c r="E217" s="33">
        <v>241.44617525000007</v>
      </c>
      <c r="F217" s="34">
        <v>3.2717429999999994</v>
      </c>
      <c r="G217" s="35">
        <v>178.5592705</v>
      </c>
      <c r="H217" s="35"/>
      <c r="I217" s="34">
        <v>51.255624067013571</v>
      </c>
      <c r="J217" s="34">
        <v>19.051100645887161</v>
      </c>
      <c r="K217" s="34">
        <v>5.4270772099999984</v>
      </c>
      <c r="L217" s="34">
        <v>26.77744621112641</v>
      </c>
      <c r="M217" s="35">
        <v>-85.003609089494788</v>
      </c>
      <c r="N217" s="5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</row>
    <row r="218" spans="1:248" s="1" customFormat="1" ht="27.75" customHeight="1" x14ac:dyDescent="0.2">
      <c r="A218" s="48">
        <v>252</v>
      </c>
      <c r="B218" s="49" t="s">
        <v>38</v>
      </c>
      <c r="C218" s="57" t="s">
        <v>242</v>
      </c>
      <c r="D218" s="32">
        <v>44.469174750000008</v>
      </c>
      <c r="E218" s="33">
        <v>26.412272250000001</v>
      </c>
      <c r="F218" s="34">
        <v>1.8420449999999997</v>
      </c>
      <c r="G218" s="35">
        <v>16.214857500000008</v>
      </c>
      <c r="H218" s="35"/>
      <c r="I218" s="34">
        <v>25.052739591733978</v>
      </c>
      <c r="J218" s="34">
        <v>17.169407178541086</v>
      </c>
      <c r="K218" s="34">
        <v>1.5485390400000003</v>
      </c>
      <c r="L218" s="34">
        <v>6.334793373192892</v>
      </c>
      <c r="M218" s="35">
        <v>-60.932167469292352</v>
      </c>
      <c r="N218" s="5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</row>
    <row r="219" spans="1:248" s="1" customFormat="1" ht="18" customHeight="1" x14ac:dyDescent="0.2">
      <c r="A219" s="48">
        <v>253</v>
      </c>
      <c r="B219" s="49" t="s">
        <v>38</v>
      </c>
      <c r="C219" s="57" t="s">
        <v>243</v>
      </c>
      <c r="D219" s="32">
        <v>30.925800749999997</v>
      </c>
      <c r="E219" s="33">
        <v>18.710314000000004</v>
      </c>
      <c r="F219" s="34">
        <v>2.751811</v>
      </c>
      <c r="G219" s="35">
        <v>9.4636757499999931</v>
      </c>
      <c r="H219" s="35"/>
      <c r="I219" s="34">
        <v>24.491912964643515</v>
      </c>
      <c r="J219" s="34">
        <v>11.797530143802135</v>
      </c>
      <c r="K219" s="34">
        <v>2.7642804599999997</v>
      </c>
      <c r="L219" s="34">
        <v>9.9301023608413796</v>
      </c>
      <c r="M219" s="35">
        <v>4.9285988146982627</v>
      </c>
      <c r="N219" s="5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</row>
    <row r="220" spans="1:248" s="1" customFormat="1" ht="18" customHeight="1" x14ac:dyDescent="0.2">
      <c r="A220" s="48">
        <v>259</v>
      </c>
      <c r="B220" s="49" t="s">
        <v>38</v>
      </c>
      <c r="C220" s="57" t="s">
        <v>244</v>
      </c>
      <c r="D220" s="32">
        <v>1871.5037249999998</v>
      </c>
      <c r="E220" s="33">
        <v>947.83523324999999</v>
      </c>
      <c r="F220" s="34">
        <v>1.6809319999999999</v>
      </c>
      <c r="G220" s="35">
        <v>921.98755974999983</v>
      </c>
      <c r="H220" s="35"/>
      <c r="I220" s="34">
        <v>24.153395906352358</v>
      </c>
      <c r="J220" s="34">
        <v>10.0613068209858</v>
      </c>
      <c r="K220" s="34">
        <v>1.63870369</v>
      </c>
      <c r="L220" s="34">
        <v>12.453385395366558</v>
      </c>
      <c r="M220" s="35">
        <v>-98.649289216142648</v>
      </c>
      <c r="N220" s="5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</row>
    <row r="221" spans="1:248" s="1" customFormat="1" ht="18" customHeight="1" x14ac:dyDescent="0.2">
      <c r="A221" s="48">
        <v>260</v>
      </c>
      <c r="B221" s="49" t="s">
        <v>38</v>
      </c>
      <c r="C221" s="57" t="s">
        <v>245</v>
      </c>
      <c r="D221" s="32">
        <v>14.348373</v>
      </c>
      <c r="E221" s="33">
        <v>4.330400749999999</v>
      </c>
      <c r="F221" s="34">
        <v>0.16308400000000001</v>
      </c>
      <c r="G221" s="35">
        <v>9.8548882500000019</v>
      </c>
      <c r="H221" s="35"/>
      <c r="I221" s="34">
        <v>16.079193196847932</v>
      </c>
      <c r="J221" s="34">
        <v>5.6754667165614077</v>
      </c>
      <c r="K221" s="34">
        <v>0.14585392999999999</v>
      </c>
      <c r="L221" s="34">
        <v>10.257872550286525</v>
      </c>
      <c r="M221" s="35">
        <v>4.0891818360956318</v>
      </c>
      <c r="N221" s="5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</row>
    <row r="222" spans="1:248" s="1" customFormat="1" ht="18" customHeight="1" x14ac:dyDescent="0.2">
      <c r="A222" s="48">
        <v>261</v>
      </c>
      <c r="B222" s="49" t="s">
        <v>90</v>
      </c>
      <c r="C222" s="57" t="s">
        <v>246</v>
      </c>
      <c r="D222" s="32">
        <v>4933.8120000000008</v>
      </c>
      <c r="E222" s="33">
        <v>3676.9102499999999</v>
      </c>
      <c r="F222" s="34">
        <v>0</v>
      </c>
      <c r="G222" s="35">
        <v>1256.9017500000009</v>
      </c>
      <c r="H222" s="35"/>
      <c r="I222" s="34">
        <v>1225.7940486800001</v>
      </c>
      <c r="J222" s="34">
        <v>285.59911456999998</v>
      </c>
      <c r="K222" s="34">
        <v>90.759540090000016</v>
      </c>
      <c r="L222" s="34">
        <v>849.4353940200001</v>
      </c>
      <c r="M222" s="35">
        <v>-32.418313999483296</v>
      </c>
      <c r="N222" s="5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</row>
    <row r="223" spans="1:248" s="1" customFormat="1" ht="34.5" customHeight="1" x14ac:dyDescent="0.2">
      <c r="A223" s="48">
        <v>262</v>
      </c>
      <c r="B223" s="49" t="s">
        <v>126</v>
      </c>
      <c r="C223" s="57" t="s">
        <v>247</v>
      </c>
      <c r="D223" s="32">
        <v>80.81649225000001</v>
      </c>
      <c r="E223" s="33">
        <v>44.693713000000002</v>
      </c>
      <c r="F223" s="34">
        <v>15.957037999999999</v>
      </c>
      <c r="G223" s="35">
        <v>20.165741250000011</v>
      </c>
      <c r="H223" s="35"/>
      <c r="I223" s="34">
        <v>70.75704377664556</v>
      </c>
      <c r="J223" s="34">
        <v>35.450040490690391</v>
      </c>
      <c r="K223" s="34">
        <v>15.784125749999999</v>
      </c>
      <c r="L223" s="34">
        <v>19.522877535955168</v>
      </c>
      <c r="M223" s="35">
        <v>-3.1879002416776649</v>
      </c>
      <c r="N223" s="5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</row>
    <row r="224" spans="1:248" s="1" customFormat="1" ht="18" customHeight="1" x14ac:dyDescent="0.2">
      <c r="A224" s="48">
        <v>264</v>
      </c>
      <c r="B224" s="49" t="s">
        <v>24</v>
      </c>
      <c r="C224" s="57" t="s">
        <v>248</v>
      </c>
      <c r="D224" s="32">
        <v>4746.8791304999995</v>
      </c>
      <c r="E224" s="33">
        <v>3191.5360327499998</v>
      </c>
      <c r="F224" s="34">
        <v>118.91379400000002</v>
      </c>
      <c r="G224" s="35">
        <v>1436.4293037499997</v>
      </c>
      <c r="H224" s="35"/>
      <c r="I224" s="34">
        <v>0</v>
      </c>
      <c r="J224" s="34">
        <v>0</v>
      </c>
      <c r="K224" s="34">
        <v>0</v>
      </c>
      <c r="L224" s="34">
        <v>0</v>
      </c>
      <c r="M224" s="35" t="s">
        <v>272</v>
      </c>
      <c r="N224" s="5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</row>
    <row r="225" spans="1:248" s="1" customFormat="1" ht="18" customHeight="1" x14ac:dyDescent="0.2">
      <c r="A225" s="49">
        <v>266</v>
      </c>
      <c r="B225" s="49" t="s">
        <v>126</v>
      </c>
      <c r="C225" s="57" t="s">
        <v>249</v>
      </c>
      <c r="D225" s="32">
        <v>134.91075000000001</v>
      </c>
      <c r="E225" s="33">
        <v>0</v>
      </c>
      <c r="F225" s="34">
        <v>0</v>
      </c>
      <c r="G225" s="35">
        <v>134.91075000000001</v>
      </c>
      <c r="H225" s="35"/>
      <c r="I225" s="34">
        <v>0</v>
      </c>
      <c r="J225" s="34">
        <v>0</v>
      </c>
      <c r="K225" s="34">
        <v>0</v>
      </c>
      <c r="L225" s="34">
        <v>0</v>
      </c>
      <c r="M225" s="35" t="s">
        <v>272</v>
      </c>
      <c r="N225" s="5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</row>
    <row r="226" spans="1:248" s="1" customFormat="1" ht="18" customHeight="1" x14ac:dyDescent="0.2">
      <c r="A226" s="48">
        <v>267</v>
      </c>
      <c r="B226" s="49" t="s">
        <v>126</v>
      </c>
      <c r="C226" s="57" t="s">
        <v>250</v>
      </c>
      <c r="D226" s="32">
        <v>84.434999999999988</v>
      </c>
      <c r="E226" s="33">
        <v>3.2369999999999997</v>
      </c>
      <c r="F226" s="34">
        <v>0</v>
      </c>
      <c r="G226" s="35">
        <v>81.197999999999993</v>
      </c>
      <c r="H226" s="35"/>
      <c r="I226" s="34">
        <v>17.730745497733075</v>
      </c>
      <c r="J226" s="34">
        <v>19.807446349999999</v>
      </c>
      <c r="K226" s="34">
        <v>6.1148959200000004</v>
      </c>
      <c r="L226" s="34">
        <v>-8.1915967722669247</v>
      </c>
      <c r="M226" s="35">
        <v>-110.08842184815748</v>
      </c>
      <c r="N226" s="5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</row>
    <row r="227" spans="1:248" s="1" customFormat="1" ht="18" customHeight="1" x14ac:dyDescent="0.2">
      <c r="A227" s="49">
        <v>268</v>
      </c>
      <c r="B227" s="49" t="s">
        <v>26</v>
      </c>
      <c r="C227" s="57" t="s">
        <v>251</v>
      </c>
      <c r="D227" s="32">
        <v>55.798528500000003</v>
      </c>
      <c r="E227" s="33">
        <v>19.65357225</v>
      </c>
      <c r="F227" s="34">
        <v>0</v>
      </c>
      <c r="G227" s="35">
        <v>36.144956250000007</v>
      </c>
      <c r="H227" s="35"/>
      <c r="I227" s="34">
        <v>0</v>
      </c>
      <c r="J227" s="34">
        <v>0</v>
      </c>
      <c r="K227" s="34">
        <v>0</v>
      </c>
      <c r="L227" s="34">
        <v>0</v>
      </c>
      <c r="M227" s="35" t="s">
        <v>272</v>
      </c>
      <c r="N227" s="5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</row>
    <row r="228" spans="1:248" s="1" customFormat="1" ht="26.25" customHeight="1" x14ac:dyDescent="0.2">
      <c r="A228" s="49">
        <v>269</v>
      </c>
      <c r="B228" s="49" t="s">
        <v>34</v>
      </c>
      <c r="C228" s="57" t="s">
        <v>252</v>
      </c>
      <c r="D228" s="32">
        <v>5.4235544999999998</v>
      </c>
      <c r="E228" s="33">
        <v>0.21370050000000002</v>
      </c>
      <c r="F228" s="34">
        <v>0</v>
      </c>
      <c r="G228" s="35">
        <v>5.209854</v>
      </c>
      <c r="H228" s="35"/>
      <c r="I228" s="34">
        <v>5.3561671597</v>
      </c>
      <c r="J228" s="34">
        <v>2.3326902899999995</v>
      </c>
      <c r="K228" s="34">
        <v>0.30581570000000002</v>
      </c>
      <c r="L228" s="34">
        <v>2.7176611697000004</v>
      </c>
      <c r="M228" s="35">
        <v>-47.836135720885835</v>
      </c>
      <c r="N228" s="5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</row>
    <row r="229" spans="1:248" s="1" customFormat="1" ht="18" customHeight="1" x14ac:dyDescent="0.2">
      <c r="A229" s="49">
        <v>273</v>
      </c>
      <c r="B229" s="49" t="s">
        <v>38</v>
      </c>
      <c r="C229" s="57" t="s">
        <v>253</v>
      </c>
      <c r="D229" s="32">
        <v>2362.9932104999998</v>
      </c>
      <c r="E229" s="33">
        <v>1197.1947877499999</v>
      </c>
      <c r="F229" s="34">
        <v>0</v>
      </c>
      <c r="G229" s="35">
        <v>1165.7984227499999</v>
      </c>
      <c r="H229" s="35"/>
      <c r="I229" s="34">
        <v>17.804821609684616</v>
      </c>
      <c r="J229" s="34">
        <v>12.88305958280926</v>
      </c>
      <c r="K229" s="34">
        <v>0.64477538999999995</v>
      </c>
      <c r="L229" s="34">
        <v>4.2769866368753569</v>
      </c>
      <c r="M229" s="35">
        <v>-99.633128116026583</v>
      </c>
      <c r="N229" s="5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</row>
    <row r="230" spans="1:248" s="1" customFormat="1" ht="18" customHeight="1" x14ac:dyDescent="0.2">
      <c r="A230" s="48">
        <v>274</v>
      </c>
      <c r="B230" s="49" t="s">
        <v>38</v>
      </c>
      <c r="C230" s="57" t="s">
        <v>254</v>
      </c>
      <c r="D230" s="32">
        <v>12818.034908250002</v>
      </c>
      <c r="E230" s="33">
        <v>6401.3422995000001</v>
      </c>
      <c r="F230" s="34">
        <v>3.0650849999999998</v>
      </c>
      <c r="G230" s="35">
        <v>6413.6275237500013</v>
      </c>
      <c r="H230" s="35"/>
      <c r="I230" s="34">
        <v>95.58014237054401</v>
      </c>
      <c r="J230" s="34">
        <v>74.542612866268797</v>
      </c>
      <c r="K230" s="34">
        <v>8.4130215499999998</v>
      </c>
      <c r="L230" s="34">
        <v>12.624507954275213</v>
      </c>
      <c r="M230" s="35">
        <v>-99.80316119220322</v>
      </c>
      <c r="N230" s="5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</row>
    <row r="231" spans="1:248" s="1" customFormat="1" ht="18" customHeight="1" x14ac:dyDescent="0.2">
      <c r="A231" s="48">
        <v>275</v>
      </c>
      <c r="B231" s="49" t="s">
        <v>22</v>
      </c>
      <c r="C231" s="57" t="s">
        <v>255</v>
      </c>
      <c r="D231" s="32">
        <v>396.05119124999999</v>
      </c>
      <c r="E231" s="33">
        <v>91.249918500000007</v>
      </c>
      <c r="F231" s="34">
        <v>0</v>
      </c>
      <c r="G231" s="35">
        <v>304.80127274999995</v>
      </c>
      <c r="H231" s="35"/>
      <c r="I231" s="34">
        <v>228.90553095941999</v>
      </c>
      <c r="J231" s="34">
        <v>56.902429470000008</v>
      </c>
      <c r="K231" s="34">
        <v>16.815336510000002</v>
      </c>
      <c r="L231" s="34">
        <v>155.18776497941997</v>
      </c>
      <c r="M231" s="35">
        <v>-49.085591546493959</v>
      </c>
      <c r="N231" s="5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</row>
    <row r="232" spans="1:248" s="1" customFormat="1" ht="18" customHeight="1" x14ac:dyDescent="0.2">
      <c r="A232" s="48">
        <v>280</v>
      </c>
      <c r="B232" s="49" t="s">
        <v>126</v>
      </c>
      <c r="C232" s="57" t="s">
        <v>256</v>
      </c>
      <c r="D232" s="32">
        <v>4447.2483802499992</v>
      </c>
      <c r="E232" s="33">
        <v>2513.4524219999998</v>
      </c>
      <c r="F232" s="34">
        <v>0</v>
      </c>
      <c r="G232" s="35">
        <v>1933.7959582499993</v>
      </c>
      <c r="H232" s="35"/>
      <c r="I232" s="34">
        <v>0</v>
      </c>
      <c r="J232" s="34">
        <v>0.49587524999999999</v>
      </c>
      <c r="K232" s="34">
        <v>5.6476069999999996E-2</v>
      </c>
      <c r="L232" s="34">
        <v>-0.55235131999999998</v>
      </c>
      <c r="M232" s="35">
        <v>-100.0285630610429</v>
      </c>
      <c r="N232" s="5"/>
      <c r="O232" s="9"/>
      <c r="P232" s="9"/>
      <c r="Q232" s="9"/>
      <c r="U232" s="9"/>
      <c r="V232" s="9"/>
      <c r="W232" s="9"/>
    </row>
    <row r="233" spans="1:248" s="1" customFormat="1" ht="18" customHeight="1" x14ac:dyDescent="0.2">
      <c r="A233" s="48">
        <v>288</v>
      </c>
      <c r="B233" s="49" t="s">
        <v>126</v>
      </c>
      <c r="C233" s="57" t="s">
        <v>257</v>
      </c>
      <c r="D233" s="32">
        <v>629.41894274999993</v>
      </c>
      <c r="E233" s="33">
        <v>333.62788874999995</v>
      </c>
      <c r="F233" s="34">
        <v>0</v>
      </c>
      <c r="G233" s="35">
        <v>295.79105399999997</v>
      </c>
      <c r="H233" s="35"/>
      <c r="I233" s="34">
        <v>0</v>
      </c>
      <c r="J233" s="34">
        <v>0</v>
      </c>
      <c r="K233" s="34">
        <v>0</v>
      </c>
      <c r="L233" s="34">
        <v>0</v>
      </c>
      <c r="M233" s="35" t="s">
        <v>272</v>
      </c>
      <c r="N233" s="5"/>
      <c r="O233" s="9"/>
      <c r="P233" s="9"/>
      <c r="Q233" s="9"/>
      <c r="U233" s="9"/>
      <c r="V233" s="9"/>
      <c r="W233" s="9"/>
    </row>
    <row r="234" spans="1:248" s="1" customFormat="1" ht="18" customHeight="1" x14ac:dyDescent="0.2">
      <c r="A234" s="48">
        <v>293</v>
      </c>
      <c r="B234" s="49" t="s">
        <v>126</v>
      </c>
      <c r="C234" s="57" t="s">
        <v>258</v>
      </c>
      <c r="D234" s="32">
        <v>385.07625000000002</v>
      </c>
      <c r="E234" s="33">
        <v>9.6232500000000005</v>
      </c>
      <c r="F234" s="34">
        <v>3.3812670000000002</v>
      </c>
      <c r="G234" s="35">
        <v>372.07173300000005</v>
      </c>
      <c r="H234" s="35"/>
      <c r="I234" s="34">
        <v>36.155157364859399</v>
      </c>
      <c r="J234" s="34">
        <v>58.708408711809234</v>
      </c>
      <c r="K234" s="34">
        <v>11.352778229999998</v>
      </c>
      <c r="L234" s="34">
        <v>-33.906029576949834</v>
      </c>
      <c r="M234" s="35">
        <v>-109.11276685911258</v>
      </c>
      <c r="N234" s="5"/>
      <c r="O234" s="9"/>
      <c r="P234" s="9"/>
      <c r="Q234" s="9"/>
      <c r="U234" s="9"/>
    </row>
    <row r="235" spans="1:248" s="1" customFormat="1" ht="18" customHeight="1" x14ac:dyDescent="0.2">
      <c r="A235" s="48">
        <v>294</v>
      </c>
      <c r="B235" s="49" t="s">
        <v>126</v>
      </c>
      <c r="C235" s="57" t="s">
        <v>259</v>
      </c>
      <c r="D235" s="32">
        <v>128.69999999999999</v>
      </c>
      <c r="E235" s="33">
        <v>12.007390999999998</v>
      </c>
      <c r="F235" s="34">
        <v>2.6736769999999996</v>
      </c>
      <c r="G235" s="35">
        <v>114.01893199999999</v>
      </c>
      <c r="H235" s="35"/>
      <c r="I235" s="34">
        <v>171.29057082881755</v>
      </c>
      <c r="J235" s="34">
        <v>115.84213939585504</v>
      </c>
      <c r="K235" s="34">
        <v>11.773240329999998</v>
      </c>
      <c r="L235" s="34">
        <v>43.675191102962508</v>
      </c>
      <c r="M235" s="35">
        <v>-61.69479020996048</v>
      </c>
      <c r="N235" s="5"/>
      <c r="O235" s="9"/>
      <c r="P235" s="9"/>
      <c r="Q235" s="9"/>
    </row>
    <row r="236" spans="1:248" s="1" customFormat="1" ht="27" customHeight="1" x14ac:dyDescent="0.2">
      <c r="A236" s="48">
        <v>295</v>
      </c>
      <c r="B236" s="49" t="s">
        <v>126</v>
      </c>
      <c r="C236" s="57" t="s">
        <v>260</v>
      </c>
      <c r="D236" s="32">
        <v>51.431249999999984</v>
      </c>
      <c r="E236" s="33">
        <v>2.7170869999999998</v>
      </c>
      <c r="F236" s="34">
        <v>0.16739799999999999</v>
      </c>
      <c r="G236" s="35">
        <v>48.546764999999986</v>
      </c>
      <c r="H236" s="35"/>
      <c r="I236" s="34">
        <v>34.09033403408317</v>
      </c>
      <c r="J236" s="34">
        <v>23.8589135054332</v>
      </c>
      <c r="K236" s="34">
        <v>6.6024815299999995</v>
      </c>
      <c r="L236" s="34">
        <v>3.6289389986499705</v>
      </c>
      <c r="M236" s="35">
        <v>-92.524859280221918</v>
      </c>
      <c r="N236" s="5"/>
      <c r="O236" s="9"/>
      <c r="P236" s="9"/>
      <c r="Q236" s="9"/>
    </row>
    <row r="237" spans="1:248" s="1" customFormat="1" ht="18" customHeight="1" x14ac:dyDescent="0.2">
      <c r="A237" s="48">
        <v>305</v>
      </c>
      <c r="B237" s="49" t="s">
        <v>38</v>
      </c>
      <c r="C237" s="57" t="s">
        <v>261</v>
      </c>
      <c r="D237" s="32">
        <v>20.786999999999995</v>
      </c>
      <c r="E237" s="33">
        <v>0.35099999999999998</v>
      </c>
      <c r="F237" s="34">
        <v>0</v>
      </c>
      <c r="G237" s="35">
        <v>20.435999999999996</v>
      </c>
      <c r="H237" s="35"/>
      <c r="I237" s="34">
        <v>27.961659281450277</v>
      </c>
      <c r="J237" s="34">
        <v>8.8631377100000002</v>
      </c>
      <c r="K237" s="34">
        <v>1.4783577000000001</v>
      </c>
      <c r="L237" s="34">
        <v>17.620163871450277</v>
      </c>
      <c r="M237" s="35">
        <v>-13.778802742952239</v>
      </c>
      <c r="N237" s="5"/>
      <c r="O237" s="9"/>
      <c r="P237" s="9"/>
      <c r="Q237" s="9"/>
    </row>
    <row r="238" spans="1:248" s="1" customFormat="1" ht="18" customHeight="1" x14ac:dyDescent="0.2">
      <c r="A238" s="58">
        <v>306</v>
      </c>
      <c r="B238" s="49" t="s">
        <v>38</v>
      </c>
      <c r="C238" s="57" t="s">
        <v>262</v>
      </c>
      <c r="D238" s="32">
        <v>49.091249999999995</v>
      </c>
      <c r="E238" s="33">
        <v>0</v>
      </c>
      <c r="F238" s="34">
        <v>0</v>
      </c>
      <c r="G238" s="35">
        <v>49.091249999999995</v>
      </c>
      <c r="H238" s="35"/>
      <c r="I238" s="34">
        <v>0</v>
      </c>
      <c r="J238" s="34">
        <v>0.74986816999999995</v>
      </c>
      <c r="K238" s="34">
        <v>9.339233999999999E-2</v>
      </c>
      <c r="L238" s="34">
        <v>-0.84326050999999991</v>
      </c>
      <c r="M238" s="35">
        <v>-101.71774096198408</v>
      </c>
      <c r="N238" s="5"/>
      <c r="O238" s="9"/>
      <c r="P238" s="9"/>
      <c r="Q238" s="9"/>
    </row>
    <row r="239" spans="1:248" s="1" customFormat="1" ht="27" customHeight="1" x14ac:dyDescent="0.2">
      <c r="A239" s="58">
        <v>307</v>
      </c>
      <c r="B239" s="49" t="s">
        <v>126</v>
      </c>
      <c r="C239" s="57" t="s">
        <v>263</v>
      </c>
      <c r="D239" s="32">
        <v>51.363</v>
      </c>
      <c r="E239" s="33">
        <v>0</v>
      </c>
      <c r="F239" s="34">
        <v>0</v>
      </c>
      <c r="G239" s="35">
        <v>51.363</v>
      </c>
      <c r="H239" s="35"/>
      <c r="I239" s="34">
        <v>0</v>
      </c>
      <c r="J239" s="34">
        <v>0</v>
      </c>
      <c r="K239" s="34">
        <v>0</v>
      </c>
      <c r="L239" s="34">
        <v>0</v>
      </c>
      <c r="M239" s="35" t="s">
        <v>272</v>
      </c>
      <c r="N239" s="5"/>
      <c r="O239" s="9"/>
      <c r="P239" s="9"/>
      <c r="Q239" s="9"/>
    </row>
    <row r="240" spans="1:248" s="1" customFormat="1" ht="30" customHeight="1" x14ac:dyDescent="0.2">
      <c r="A240" s="59">
        <v>308</v>
      </c>
      <c r="B240" s="60" t="s">
        <v>126</v>
      </c>
      <c r="C240" s="61" t="s">
        <v>264</v>
      </c>
      <c r="D240" s="62">
        <v>43.826249999999987</v>
      </c>
      <c r="E240" s="63">
        <v>0</v>
      </c>
      <c r="F240" s="64">
        <v>0</v>
      </c>
      <c r="G240" s="64">
        <v>43.826249999999987</v>
      </c>
      <c r="H240" s="64"/>
      <c r="I240" s="64">
        <v>0</v>
      </c>
      <c r="J240" s="64">
        <v>0</v>
      </c>
      <c r="K240" s="64">
        <v>0</v>
      </c>
      <c r="L240" s="64">
        <v>0</v>
      </c>
      <c r="M240" s="64" t="s">
        <v>272</v>
      </c>
      <c r="N240" s="5"/>
      <c r="O240" s="9"/>
      <c r="P240" s="9"/>
      <c r="Q240" s="9"/>
    </row>
    <row r="241" spans="1:248" ht="18" customHeight="1" x14ac:dyDescent="0.2">
      <c r="A241" s="65" t="s">
        <v>265</v>
      </c>
      <c r="B241" s="66"/>
      <c r="C241" s="66"/>
      <c r="D241" s="66"/>
      <c r="E241" s="66"/>
      <c r="F241" s="66"/>
      <c r="G241" s="66"/>
      <c r="H241" s="66"/>
      <c r="I241" s="66"/>
      <c r="J241" s="66"/>
      <c r="K241" s="66"/>
      <c r="L241" s="66"/>
      <c r="M241" s="67"/>
      <c r="N241" s="12"/>
      <c r="O241" s="9"/>
      <c r="P241" s="9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</row>
    <row r="242" spans="1:248" ht="18" customHeight="1" x14ac:dyDescent="0.2">
      <c r="A242" s="68" t="s">
        <v>266</v>
      </c>
      <c r="B242" s="78"/>
      <c r="C242" s="78"/>
      <c r="D242" s="78"/>
      <c r="E242" s="78"/>
      <c r="F242" s="78"/>
      <c r="G242" s="78"/>
      <c r="H242" s="78"/>
      <c r="I242" s="78"/>
      <c r="J242" s="78"/>
      <c r="K242" s="78"/>
      <c r="L242" s="78"/>
      <c r="M242" s="77"/>
      <c r="N242" s="12"/>
      <c r="O242" s="9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</row>
    <row r="243" spans="1:248" ht="18" customHeight="1" x14ac:dyDescent="0.2">
      <c r="A243" s="68" t="s">
        <v>267</v>
      </c>
      <c r="B243" s="78"/>
      <c r="C243" s="78"/>
      <c r="D243" s="78"/>
      <c r="E243" s="78"/>
      <c r="F243" s="78"/>
      <c r="G243" s="78"/>
      <c r="H243" s="78"/>
      <c r="I243" s="78"/>
      <c r="J243" s="78"/>
      <c r="K243" s="78"/>
      <c r="L243" s="78"/>
      <c r="M243" s="67"/>
      <c r="N243" s="12"/>
      <c r="O243" s="1"/>
      <c r="P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</row>
    <row r="244" spans="1:248" ht="18" customHeight="1" x14ac:dyDescent="0.2">
      <c r="A244" s="69" t="s">
        <v>268</v>
      </c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1"/>
      <c r="O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</row>
    <row r="245" spans="1:248" ht="18" customHeight="1" x14ac:dyDescent="0.2">
      <c r="A245" s="72" t="s">
        <v>269</v>
      </c>
      <c r="B245" s="40"/>
      <c r="C245" s="44"/>
      <c r="D245" s="67"/>
      <c r="E245" s="73"/>
      <c r="F245" s="73"/>
      <c r="G245" s="67"/>
      <c r="H245" s="67"/>
      <c r="I245" s="74"/>
      <c r="J245" s="74"/>
      <c r="K245" s="74"/>
      <c r="L245" s="67"/>
      <c r="M245" s="67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</row>
    <row r="246" spans="1:248" ht="18" customHeight="1" x14ac:dyDescent="0.2">
      <c r="A246" s="75" t="s">
        <v>270</v>
      </c>
      <c r="B246" s="30"/>
      <c r="C246" s="31"/>
      <c r="D246" s="71"/>
      <c r="E246" s="71"/>
      <c r="F246" s="71"/>
      <c r="G246" s="71"/>
      <c r="H246" s="71"/>
      <c r="I246" s="71"/>
      <c r="J246" s="71"/>
      <c r="K246" s="71"/>
      <c r="L246" s="71"/>
      <c r="M246" s="67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</row>
    <row r="247" spans="1:248" ht="18" customHeight="1" x14ac:dyDescent="0.2">
      <c r="A247" s="38"/>
      <c r="B247" s="40"/>
      <c r="C247" s="44"/>
      <c r="D247" s="67"/>
      <c r="E247" s="73"/>
      <c r="F247" s="73"/>
      <c r="G247" s="67"/>
      <c r="H247" s="67"/>
      <c r="I247" s="74"/>
      <c r="J247" s="74"/>
      <c r="K247" s="74"/>
      <c r="L247" s="67"/>
      <c r="M247" s="67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</row>
    <row r="248" spans="1:248" ht="18" customHeight="1" x14ac:dyDescent="0.2">
      <c r="A248" s="38"/>
      <c r="B248" s="40"/>
      <c r="C248" s="44"/>
      <c r="D248" s="67"/>
      <c r="E248" s="73"/>
      <c r="F248" s="73"/>
      <c r="G248" s="67"/>
      <c r="H248" s="67"/>
      <c r="I248" s="74"/>
      <c r="J248" s="74"/>
      <c r="K248" s="74"/>
      <c r="L248" s="67"/>
      <c r="M248" s="67"/>
      <c r="N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</row>
    <row r="249" spans="1:248" ht="18" customHeight="1" x14ac:dyDescent="0.2">
      <c r="A249" s="38"/>
      <c r="B249" s="40"/>
      <c r="C249" s="44"/>
      <c r="D249" s="67"/>
      <c r="E249" s="73"/>
      <c r="F249" s="73"/>
      <c r="G249" s="67"/>
      <c r="H249" s="67"/>
      <c r="I249" s="74"/>
      <c r="J249" s="74"/>
      <c r="K249" s="74"/>
      <c r="L249" s="67"/>
      <c r="M249" s="67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</row>
    <row r="250" spans="1:248" ht="18" customHeight="1" x14ac:dyDescent="0.2">
      <c r="A250" s="38"/>
      <c r="B250" s="40"/>
      <c r="C250" s="44"/>
      <c r="D250" s="67"/>
      <c r="E250" s="73"/>
      <c r="F250" s="73"/>
      <c r="G250" s="67"/>
      <c r="H250" s="67"/>
      <c r="I250" s="74"/>
      <c r="J250" s="74"/>
      <c r="K250" s="76"/>
      <c r="L250" s="67"/>
      <c r="M250" s="67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</row>
    <row r="251" spans="1:248" ht="18" customHeight="1" x14ac:dyDescent="0.2">
      <c r="A251" s="38"/>
      <c r="B251" s="40"/>
      <c r="C251" s="44"/>
      <c r="D251" s="67"/>
      <c r="E251" s="73"/>
      <c r="F251" s="73"/>
      <c r="G251" s="67"/>
      <c r="H251" s="67"/>
      <c r="I251" s="74"/>
      <c r="J251" s="74"/>
      <c r="K251" s="74"/>
      <c r="L251" s="67"/>
      <c r="M251" s="67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</row>
    <row r="252" spans="1:248" ht="18" customHeight="1" x14ac:dyDescent="0.2">
      <c r="A252" s="38"/>
      <c r="B252" s="40"/>
      <c r="C252" s="44"/>
      <c r="D252" s="67"/>
      <c r="E252" s="73"/>
      <c r="F252" s="73"/>
      <c r="G252" s="67"/>
      <c r="H252" s="67"/>
      <c r="I252" s="74"/>
      <c r="J252" s="74"/>
      <c r="K252" s="74"/>
      <c r="L252" s="67"/>
      <c r="M252" s="67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48" ht="18" customHeight="1" x14ac:dyDescent="0.2">
      <c r="A253" s="38"/>
      <c r="B253" s="40"/>
      <c r="C253" s="44"/>
      <c r="D253" s="67"/>
      <c r="E253" s="73"/>
      <c r="F253" s="73"/>
      <c r="G253" s="67"/>
      <c r="H253" s="67"/>
      <c r="I253" s="74"/>
      <c r="J253" s="74"/>
      <c r="K253" s="74"/>
      <c r="L253" s="67"/>
      <c r="M253" s="67"/>
      <c r="N253" s="1"/>
      <c r="O253" s="1"/>
      <c r="P253" s="1"/>
      <c r="Q253" s="1"/>
      <c r="U253" s="1"/>
      <c r="V253" s="1"/>
      <c r="W253" s="1"/>
    </row>
    <row r="254" spans="1:248" ht="18" customHeight="1" x14ac:dyDescent="0.2">
      <c r="A254" s="38"/>
      <c r="B254" s="40"/>
      <c r="C254" s="44"/>
      <c r="D254" s="67"/>
      <c r="E254" s="73"/>
      <c r="F254" s="73"/>
      <c r="G254" s="67"/>
      <c r="H254" s="67"/>
      <c r="I254" s="74"/>
      <c r="J254" s="74"/>
      <c r="K254" s="74"/>
      <c r="L254" s="67"/>
      <c r="M254" s="67"/>
      <c r="N254" s="1"/>
      <c r="O254" s="1"/>
      <c r="P254" s="1"/>
      <c r="Q254" s="1"/>
      <c r="U254" s="1"/>
      <c r="V254" s="1"/>
      <c r="W254" s="1"/>
    </row>
    <row r="255" spans="1:248" ht="15" customHeight="1" x14ac:dyDescent="0.2">
      <c r="A255" s="38"/>
      <c r="B255" s="40"/>
      <c r="C255" s="44"/>
      <c r="D255" s="67"/>
      <c r="E255" s="73"/>
      <c r="F255" s="73"/>
      <c r="G255" s="67"/>
      <c r="H255" s="67"/>
      <c r="I255" s="74"/>
      <c r="J255" s="74"/>
      <c r="K255" s="74"/>
      <c r="L255" s="67"/>
      <c r="M255" s="67"/>
      <c r="N255" s="1"/>
      <c r="O255" s="1"/>
      <c r="P255" s="1"/>
      <c r="Q255" s="1"/>
      <c r="U255" s="1"/>
      <c r="V255" s="1"/>
      <c r="W255" s="1"/>
    </row>
    <row r="256" spans="1:248" ht="15" customHeight="1" x14ac:dyDescent="0.2">
      <c r="A256" s="38"/>
      <c r="B256" s="40"/>
      <c r="C256" s="44"/>
      <c r="D256" s="67"/>
      <c r="E256" s="73"/>
      <c r="F256" s="73"/>
      <c r="G256" s="67"/>
      <c r="H256" s="67"/>
      <c r="I256" s="74"/>
      <c r="J256" s="74"/>
      <c r="K256" s="74"/>
      <c r="L256" s="67"/>
      <c r="M256" s="67"/>
      <c r="N256" s="1"/>
      <c r="O256" s="1"/>
      <c r="P256" s="1"/>
      <c r="Q256" s="1"/>
      <c r="U256" s="1"/>
    </row>
    <row r="257" spans="1:17" ht="15" customHeight="1" x14ac:dyDescent="0.2">
      <c r="A257" s="38"/>
      <c r="B257" s="40"/>
      <c r="C257" s="44"/>
      <c r="D257" s="67"/>
      <c r="E257" s="73"/>
      <c r="F257" s="73"/>
      <c r="G257" s="67"/>
      <c r="H257" s="67"/>
      <c r="I257" s="74"/>
      <c r="J257" s="74"/>
      <c r="K257" s="74"/>
      <c r="L257" s="67"/>
      <c r="M257" s="67"/>
      <c r="N257" s="1"/>
      <c r="O257" s="1"/>
      <c r="P257" s="1"/>
      <c r="Q257" s="1"/>
    </row>
    <row r="258" spans="1:17" ht="15" customHeight="1" x14ac:dyDescent="0.2">
      <c r="A258" s="38"/>
      <c r="B258" s="40"/>
      <c r="C258" s="44"/>
      <c r="D258" s="67"/>
      <c r="E258" s="73"/>
      <c r="F258" s="73"/>
      <c r="G258" s="67"/>
      <c r="H258" s="67"/>
      <c r="I258" s="74"/>
      <c r="J258" s="74"/>
      <c r="K258" s="74"/>
      <c r="L258" s="67"/>
      <c r="M258" s="67"/>
      <c r="N258" s="1"/>
      <c r="O258" s="1"/>
      <c r="P258" s="1"/>
      <c r="Q258" s="1"/>
    </row>
    <row r="259" spans="1:17" ht="15" customHeight="1" x14ac:dyDescent="0.2">
      <c r="A259" s="38"/>
      <c r="B259" s="40"/>
      <c r="C259" s="44"/>
      <c r="D259" s="67"/>
      <c r="E259" s="73"/>
      <c r="F259" s="73"/>
      <c r="G259" s="67"/>
      <c r="H259" s="67"/>
      <c r="I259" s="74"/>
      <c r="J259" s="74"/>
      <c r="K259" s="74"/>
      <c r="L259" s="67"/>
      <c r="M259" s="67"/>
      <c r="N259" s="1"/>
      <c r="O259" s="1"/>
      <c r="P259" s="1"/>
      <c r="Q259" s="1"/>
    </row>
    <row r="260" spans="1:17" ht="15" customHeight="1" x14ac:dyDescent="0.2">
      <c r="A260" s="38"/>
      <c r="B260" s="40"/>
      <c r="C260" s="44"/>
      <c r="D260" s="67"/>
      <c r="E260" s="73"/>
      <c r="F260" s="73"/>
      <c r="G260" s="67"/>
      <c r="H260" s="67"/>
      <c r="I260" s="74"/>
      <c r="J260" s="74"/>
      <c r="K260" s="74"/>
      <c r="L260" s="67"/>
      <c r="M260" s="67"/>
      <c r="N260" s="1"/>
      <c r="O260" s="1"/>
      <c r="P260" s="1"/>
      <c r="Q260" s="1"/>
    </row>
    <row r="261" spans="1:17" ht="15" customHeight="1" x14ac:dyDescent="0.2">
      <c r="A261" s="88"/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77"/>
      <c r="N261" s="1"/>
      <c r="O261" s="1"/>
      <c r="P261" s="1"/>
      <c r="Q261" s="1"/>
    </row>
    <row r="262" spans="1:17" ht="15" customHeight="1" x14ac:dyDescent="0.2">
      <c r="A262" s="89"/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78"/>
      <c r="N262" s="1"/>
      <c r="O262" s="1"/>
      <c r="P262" s="1"/>
      <c r="Q262" s="1"/>
    </row>
    <row r="263" spans="1:17" ht="15" customHeight="1" x14ac:dyDescent="0.2">
      <c r="A263" s="89"/>
      <c r="B263" s="89"/>
      <c r="C263" s="89"/>
      <c r="D263" s="89"/>
      <c r="E263" s="89"/>
      <c r="F263" s="89"/>
      <c r="G263" s="89"/>
      <c r="H263" s="89"/>
      <c r="I263" s="89"/>
      <c r="J263" s="89"/>
      <c r="K263" s="89"/>
      <c r="L263" s="89"/>
      <c r="M263" s="79"/>
      <c r="N263" s="1"/>
      <c r="O263" s="1"/>
      <c r="P263" s="1"/>
    </row>
    <row r="264" spans="1:17" ht="15" customHeight="1" x14ac:dyDescent="0.2">
      <c r="A264" s="87"/>
      <c r="B264" s="87"/>
      <c r="C264" s="87"/>
      <c r="D264" s="87"/>
      <c r="E264" s="87"/>
      <c r="F264" s="87"/>
      <c r="G264" s="87"/>
      <c r="H264" s="87"/>
      <c r="I264" s="87"/>
      <c r="J264" s="87"/>
      <c r="K264" s="87"/>
      <c r="L264" s="87"/>
      <c r="M264" s="79"/>
      <c r="O264" s="1"/>
    </row>
    <row r="265" spans="1:17" ht="15" customHeight="1" x14ac:dyDescent="0.2">
      <c r="A265" s="79"/>
      <c r="B265" s="79"/>
      <c r="C265" s="79"/>
      <c r="D265" s="79"/>
      <c r="E265" s="79"/>
      <c r="F265" s="79"/>
      <c r="G265" s="79"/>
      <c r="H265" s="79"/>
      <c r="I265" s="79"/>
      <c r="J265" s="79"/>
      <c r="K265" s="79"/>
      <c r="L265" s="80"/>
      <c r="M265" s="79"/>
    </row>
    <row r="266" spans="1:17" ht="15" customHeight="1" x14ac:dyDescent="0.2">
      <c r="A266" s="79"/>
      <c r="B266" s="79"/>
      <c r="C266" s="79"/>
      <c r="D266" s="79"/>
      <c r="E266" s="79"/>
      <c r="F266" s="79"/>
      <c r="G266" s="79"/>
      <c r="H266" s="79"/>
      <c r="I266" s="79"/>
      <c r="J266" s="79"/>
      <c r="K266" s="79"/>
      <c r="L266" s="80"/>
      <c r="M266" s="79"/>
    </row>
    <row r="267" spans="1:17" ht="15" customHeight="1" x14ac:dyDescent="0.2">
      <c r="A267" s="79"/>
      <c r="B267" s="79"/>
      <c r="C267" s="79"/>
      <c r="D267" s="79"/>
      <c r="E267" s="79"/>
      <c r="F267" s="79"/>
      <c r="G267" s="79"/>
      <c r="H267" s="79"/>
      <c r="I267" s="79"/>
      <c r="J267" s="79"/>
      <c r="K267" s="79"/>
      <c r="L267" s="80"/>
      <c r="M267" s="79"/>
    </row>
    <row r="268" spans="1:17" ht="15" customHeight="1" x14ac:dyDescent="0.2">
      <c r="A268" s="79"/>
      <c r="B268" s="79"/>
      <c r="C268" s="79"/>
      <c r="D268" s="79"/>
      <c r="E268" s="79"/>
      <c r="F268" s="79"/>
      <c r="G268" s="79"/>
      <c r="H268" s="79"/>
      <c r="I268" s="79"/>
      <c r="J268" s="79"/>
      <c r="K268" s="79"/>
      <c r="L268" s="79"/>
      <c r="M268" s="79"/>
    </row>
    <row r="269" spans="1:17" ht="15" customHeight="1" x14ac:dyDescent="0.2">
      <c r="A269" s="79"/>
      <c r="B269" s="79"/>
      <c r="C269" s="79"/>
      <c r="D269" s="79"/>
      <c r="E269" s="79"/>
      <c r="F269" s="79"/>
      <c r="G269" s="79"/>
      <c r="H269" s="79"/>
      <c r="I269" s="79"/>
      <c r="J269" s="79"/>
      <c r="K269" s="79"/>
      <c r="L269" s="79"/>
      <c r="M269" s="79"/>
    </row>
    <row r="270" spans="1:17" ht="15" customHeight="1" x14ac:dyDescent="0.2">
      <c r="A270" s="79"/>
      <c r="B270" s="79"/>
      <c r="C270" s="79"/>
      <c r="D270" s="79"/>
      <c r="E270" s="79"/>
      <c r="F270" s="79"/>
      <c r="G270" s="79"/>
      <c r="H270" s="79"/>
      <c r="I270" s="79"/>
      <c r="J270" s="79"/>
      <c r="K270" s="79"/>
      <c r="L270" s="79"/>
      <c r="M270" s="79"/>
    </row>
    <row r="271" spans="1:17" ht="15" customHeight="1" x14ac:dyDescent="0.2">
      <c r="A271" s="79"/>
      <c r="B271" s="79"/>
      <c r="C271" s="79"/>
      <c r="D271" s="79"/>
      <c r="E271" s="79"/>
      <c r="F271" s="79"/>
      <c r="G271" s="79"/>
      <c r="H271" s="79"/>
      <c r="I271" s="79"/>
      <c r="J271" s="79"/>
      <c r="K271" s="79"/>
      <c r="L271" s="79"/>
      <c r="M271" s="79"/>
    </row>
    <row r="272" spans="1:17" ht="15" customHeight="1" x14ac:dyDescent="0.2">
      <c r="A272" s="79"/>
      <c r="B272" s="79"/>
      <c r="C272" s="79"/>
      <c r="D272" s="79"/>
      <c r="E272" s="79"/>
      <c r="F272" s="79"/>
      <c r="G272" s="79"/>
      <c r="H272" s="79"/>
      <c r="I272" s="79"/>
      <c r="J272" s="79"/>
      <c r="K272" s="79"/>
      <c r="L272" s="79"/>
      <c r="M272" s="79"/>
    </row>
    <row r="273" spans="1:13" ht="15" customHeight="1" x14ac:dyDescent="0.2">
      <c r="A273" s="79"/>
      <c r="B273" s="79"/>
      <c r="C273" s="79"/>
      <c r="D273" s="79"/>
      <c r="E273" s="79"/>
      <c r="F273" s="79"/>
      <c r="G273" s="79"/>
      <c r="H273" s="79"/>
      <c r="I273" s="79"/>
      <c r="J273" s="79"/>
      <c r="K273" s="79"/>
      <c r="L273" s="79"/>
      <c r="M273" s="79"/>
    </row>
    <row r="274" spans="1:13" ht="15" customHeight="1" x14ac:dyDescent="0.2">
      <c r="A274" s="79"/>
      <c r="B274" s="79"/>
      <c r="C274" s="79"/>
      <c r="D274" s="79"/>
      <c r="E274" s="79"/>
      <c r="F274" s="79"/>
      <c r="G274" s="79"/>
      <c r="H274" s="79"/>
      <c r="I274" s="79"/>
      <c r="J274" s="79"/>
      <c r="K274" s="79"/>
      <c r="L274" s="79"/>
      <c r="M274" s="79"/>
    </row>
    <row r="275" spans="1:13" ht="15" customHeight="1" x14ac:dyDescent="0.2">
      <c r="A275" s="79"/>
      <c r="B275" s="79"/>
      <c r="C275" s="79"/>
      <c r="D275" s="79"/>
      <c r="E275" s="79"/>
      <c r="F275" s="79"/>
      <c r="G275" s="79"/>
      <c r="H275" s="79"/>
      <c r="I275" s="79"/>
      <c r="J275" s="79"/>
      <c r="K275" s="79"/>
      <c r="L275" s="79"/>
      <c r="M275" s="79"/>
    </row>
    <row r="276" spans="1:13" ht="15" customHeight="1" x14ac:dyDescent="0.2">
      <c r="A276" s="79"/>
      <c r="B276" s="79"/>
      <c r="C276" s="79"/>
      <c r="D276" s="79"/>
      <c r="E276" s="79"/>
      <c r="F276" s="79"/>
      <c r="G276" s="79"/>
      <c r="H276" s="79"/>
      <c r="I276" s="79"/>
      <c r="J276" s="79"/>
      <c r="K276" s="79"/>
      <c r="L276" s="79"/>
      <c r="M276" s="79"/>
    </row>
    <row r="277" spans="1:13" ht="15" customHeight="1" x14ac:dyDescent="0.2">
      <c r="A277" s="79"/>
      <c r="B277" s="79"/>
      <c r="C277" s="79"/>
      <c r="D277" s="79"/>
      <c r="E277" s="79"/>
      <c r="F277" s="79"/>
      <c r="G277" s="79"/>
      <c r="H277" s="79"/>
      <c r="I277" s="79"/>
      <c r="J277" s="79"/>
      <c r="K277" s="79"/>
      <c r="L277" s="79"/>
      <c r="M277" s="79"/>
    </row>
    <row r="278" spans="1:13" ht="15" customHeight="1" x14ac:dyDescent="0.2">
      <c r="A278" s="79"/>
      <c r="B278" s="79"/>
      <c r="C278" s="79"/>
      <c r="D278" s="79"/>
      <c r="E278" s="79"/>
      <c r="F278" s="79"/>
      <c r="G278" s="79"/>
      <c r="H278" s="79"/>
      <c r="I278" s="79"/>
      <c r="J278" s="79"/>
      <c r="K278" s="79"/>
      <c r="L278" s="79"/>
      <c r="M278" s="79"/>
    </row>
    <row r="279" spans="1:13" ht="15" customHeight="1" x14ac:dyDescent="0.2">
      <c r="A279" s="79"/>
      <c r="B279" s="79"/>
      <c r="C279" s="79"/>
      <c r="D279" s="79"/>
      <c r="E279" s="79"/>
      <c r="F279" s="79"/>
      <c r="G279" s="79"/>
      <c r="H279" s="79"/>
      <c r="I279" s="79"/>
      <c r="J279" s="79"/>
      <c r="K279" s="79"/>
      <c r="L279" s="79"/>
      <c r="M279" s="79"/>
    </row>
    <row r="280" spans="1:13" ht="15" customHeight="1" x14ac:dyDescent="0.2">
      <c r="A280" s="79"/>
      <c r="B280" s="79"/>
      <c r="C280" s="79"/>
      <c r="D280" s="79"/>
      <c r="E280" s="79"/>
      <c r="F280" s="79"/>
      <c r="G280" s="79"/>
      <c r="H280" s="79"/>
      <c r="I280" s="79"/>
      <c r="J280" s="79"/>
      <c r="K280" s="79"/>
      <c r="L280" s="79"/>
      <c r="M280" s="79"/>
    </row>
    <row r="281" spans="1:13" ht="15" customHeight="1" x14ac:dyDescent="0.2">
      <c r="A281" s="79"/>
      <c r="B281" s="79"/>
      <c r="C281" s="79"/>
      <c r="D281" s="79"/>
      <c r="E281" s="79"/>
      <c r="F281" s="79"/>
      <c r="G281" s="79"/>
      <c r="H281" s="79"/>
      <c r="I281" s="79"/>
      <c r="J281" s="79"/>
      <c r="K281" s="79"/>
      <c r="L281" s="79"/>
      <c r="M281" s="79"/>
    </row>
    <row r="282" spans="1:13" ht="15" customHeight="1" x14ac:dyDescent="0.2">
      <c r="A282" s="79"/>
      <c r="B282" s="79"/>
      <c r="C282" s="79"/>
      <c r="D282" s="79"/>
      <c r="E282" s="79"/>
      <c r="F282" s="79"/>
      <c r="G282" s="79"/>
      <c r="H282" s="79"/>
      <c r="I282" s="79"/>
      <c r="J282" s="79"/>
      <c r="K282" s="79"/>
      <c r="L282" s="79"/>
      <c r="M282" s="79"/>
    </row>
    <row r="283" spans="1:13" ht="15" customHeight="1" x14ac:dyDescent="0.2">
      <c r="A283" s="79"/>
      <c r="B283" s="79"/>
      <c r="C283" s="79"/>
      <c r="D283" s="79"/>
      <c r="E283" s="79"/>
      <c r="F283" s="79"/>
      <c r="G283" s="79"/>
      <c r="H283" s="79"/>
      <c r="I283" s="79"/>
      <c r="J283" s="79"/>
      <c r="K283" s="79"/>
      <c r="L283" s="79"/>
      <c r="M283" s="79"/>
    </row>
    <row r="284" spans="1:13" ht="15" customHeight="1" x14ac:dyDescent="0.2">
      <c r="A284" s="79"/>
      <c r="B284" s="79"/>
      <c r="C284" s="79"/>
      <c r="D284" s="79"/>
      <c r="E284" s="79"/>
      <c r="F284" s="79"/>
      <c r="G284" s="79"/>
      <c r="H284" s="79"/>
      <c r="I284" s="79"/>
      <c r="J284" s="79"/>
      <c r="K284" s="79"/>
      <c r="L284" s="79"/>
      <c r="M284" s="79"/>
    </row>
    <row r="285" spans="1:13" ht="15" customHeight="1" x14ac:dyDescent="0.2">
      <c r="A285" s="79"/>
      <c r="B285" s="79"/>
      <c r="C285" s="79"/>
      <c r="D285" s="79"/>
      <c r="E285" s="79"/>
      <c r="F285" s="79"/>
      <c r="G285" s="79"/>
      <c r="H285" s="79"/>
      <c r="I285" s="79"/>
      <c r="J285" s="79"/>
      <c r="K285" s="79"/>
      <c r="L285" s="79"/>
      <c r="M285" s="79"/>
    </row>
    <row r="286" spans="1:13" ht="15" customHeight="1" x14ac:dyDescent="0.2">
      <c r="A286" s="79"/>
      <c r="B286" s="79"/>
      <c r="C286" s="79"/>
      <c r="D286" s="79"/>
      <c r="E286" s="79"/>
      <c r="F286" s="79"/>
      <c r="G286" s="79"/>
      <c r="H286" s="79"/>
      <c r="I286" s="79"/>
      <c r="J286" s="79"/>
      <c r="K286" s="79"/>
      <c r="L286" s="79"/>
      <c r="M286" s="79"/>
    </row>
    <row r="287" spans="1:13" ht="15" customHeight="1" x14ac:dyDescent="0.2">
      <c r="A287" s="79"/>
      <c r="B287" s="79"/>
      <c r="C287" s="79"/>
      <c r="D287" s="79"/>
      <c r="E287" s="79"/>
      <c r="F287" s="79"/>
      <c r="G287" s="79"/>
      <c r="H287" s="79"/>
      <c r="I287" s="79"/>
      <c r="J287" s="79"/>
      <c r="K287" s="79"/>
      <c r="L287" s="79"/>
      <c r="M287" s="79"/>
    </row>
    <row r="288" spans="1:13" ht="15" customHeight="1" x14ac:dyDescent="0.2">
      <c r="A288" s="79"/>
      <c r="B288" s="79"/>
      <c r="C288" s="79"/>
      <c r="D288" s="79"/>
      <c r="E288" s="79"/>
      <c r="F288" s="79"/>
      <c r="G288" s="79"/>
      <c r="H288" s="79"/>
      <c r="I288" s="79"/>
      <c r="J288" s="79"/>
      <c r="K288" s="79"/>
      <c r="L288" s="79"/>
      <c r="M288" s="79"/>
    </row>
    <row r="289" spans="1:13" ht="15" customHeight="1" x14ac:dyDescent="0.2">
      <c r="A289" s="79"/>
      <c r="B289" s="79"/>
      <c r="C289" s="79"/>
      <c r="D289" s="79"/>
      <c r="E289" s="79"/>
      <c r="F289" s="79"/>
      <c r="G289" s="79"/>
      <c r="H289" s="79"/>
      <c r="I289" s="79"/>
      <c r="J289" s="79"/>
      <c r="K289" s="79"/>
      <c r="L289" s="79"/>
      <c r="M289" s="79"/>
    </row>
    <row r="290" spans="1:13" ht="15" customHeight="1" x14ac:dyDescent="0.2">
      <c r="A290" s="79"/>
      <c r="B290" s="79"/>
      <c r="C290" s="79"/>
      <c r="D290" s="79"/>
      <c r="E290" s="79"/>
      <c r="F290" s="79"/>
      <c r="G290" s="79"/>
      <c r="H290" s="79"/>
      <c r="I290" s="79"/>
      <c r="J290" s="79"/>
      <c r="K290" s="79"/>
      <c r="L290" s="79"/>
      <c r="M290" s="79"/>
    </row>
    <row r="291" spans="1:13" ht="15" customHeight="1" x14ac:dyDescent="0.2">
      <c r="A291" s="79"/>
      <c r="B291" s="79"/>
      <c r="C291" s="79"/>
      <c r="D291" s="79"/>
      <c r="E291" s="79"/>
      <c r="F291" s="79"/>
      <c r="G291" s="79"/>
      <c r="H291" s="79"/>
      <c r="I291" s="79"/>
      <c r="J291" s="79"/>
      <c r="K291" s="79"/>
      <c r="L291" s="79"/>
      <c r="M291" s="79"/>
    </row>
    <row r="292" spans="1:13" ht="15" customHeight="1" x14ac:dyDescent="0.2">
      <c r="A292" s="79"/>
      <c r="B292" s="79"/>
      <c r="C292" s="79"/>
      <c r="D292" s="79"/>
      <c r="E292" s="79"/>
      <c r="F292" s="79"/>
      <c r="G292" s="79"/>
      <c r="H292" s="79"/>
      <c r="I292" s="79"/>
      <c r="J292" s="79"/>
      <c r="K292" s="79"/>
      <c r="L292" s="79"/>
      <c r="M292" s="79"/>
    </row>
    <row r="293" spans="1:13" ht="15" customHeight="1" x14ac:dyDescent="0.2">
      <c r="A293" s="79"/>
      <c r="B293" s="79"/>
      <c r="C293" s="79"/>
      <c r="D293" s="79"/>
      <c r="E293" s="79"/>
      <c r="F293" s="79"/>
      <c r="G293" s="79"/>
      <c r="H293" s="79"/>
      <c r="I293" s="79"/>
      <c r="J293" s="79"/>
      <c r="K293" s="79"/>
      <c r="L293" s="79"/>
      <c r="M293" s="79"/>
    </row>
    <row r="294" spans="1:13" ht="15" customHeight="1" x14ac:dyDescent="0.2">
      <c r="A294" s="79"/>
      <c r="B294" s="79"/>
      <c r="C294" s="79"/>
      <c r="D294" s="79"/>
      <c r="E294" s="79"/>
      <c r="F294" s="79"/>
      <c r="G294" s="79"/>
      <c r="H294" s="79"/>
      <c r="I294" s="79"/>
      <c r="J294" s="79"/>
      <c r="K294" s="79"/>
      <c r="L294" s="79"/>
      <c r="M294" s="79"/>
    </row>
    <row r="295" spans="1:13" ht="15" customHeight="1" x14ac:dyDescent="0.2">
      <c r="A295" s="79"/>
      <c r="B295" s="79"/>
      <c r="C295" s="79"/>
      <c r="D295" s="79"/>
      <c r="E295" s="79"/>
      <c r="F295" s="79"/>
      <c r="G295" s="79"/>
      <c r="H295" s="79"/>
      <c r="I295" s="79"/>
      <c r="J295" s="79"/>
      <c r="K295" s="79"/>
      <c r="L295" s="79"/>
      <c r="M295" s="79"/>
    </row>
    <row r="296" spans="1:13" ht="15" customHeight="1" x14ac:dyDescent="0.2">
      <c r="A296" s="79"/>
      <c r="B296" s="79"/>
      <c r="C296" s="79"/>
      <c r="D296" s="79"/>
      <c r="E296" s="79"/>
      <c r="F296" s="79"/>
      <c r="G296" s="79"/>
      <c r="H296" s="79"/>
      <c r="I296" s="79"/>
      <c r="J296" s="79"/>
      <c r="K296" s="79"/>
      <c r="L296" s="79"/>
      <c r="M296" s="79"/>
    </row>
    <row r="297" spans="1:13" ht="15" customHeight="1" x14ac:dyDescent="0.2">
      <c r="A297" s="79"/>
      <c r="B297" s="79"/>
      <c r="C297" s="79"/>
      <c r="D297" s="79"/>
      <c r="E297" s="79"/>
      <c r="F297" s="79"/>
      <c r="G297" s="79"/>
      <c r="H297" s="79"/>
      <c r="I297" s="79"/>
      <c r="J297" s="79"/>
      <c r="K297" s="79"/>
      <c r="L297" s="79"/>
      <c r="M297" s="79"/>
    </row>
    <row r="298" spans="1:13" ht="15" customHeight="1" x14ac:dyDescent="0.2">
      <c r="A298" s="79"/>
      <c r="B298" s="79"/>
      <c r="C298" s="79"/>
      <c r="D298" s="79"/>
      <c r="E298" s="79"/>
      <c r="F298" s="79"/>
      <c r="G298" s="79"/>
      <c r="H298" s="79"/>
      <c r="I298" s="79"/>
      <c r="J298" s="79"/>
      <c r="K298" s="79"/>
      <c r="L298" s="79"/>
      <c r="M298" s="79"/>
    </row>
    <row r="299" spans="1:13" ht="15" customHeight="1" x14ac:dyDescent="0.2">
      <c r="A299" s="79"/>
      <c r="B299" s="79"/>
      <c r="C299" s="79"/>
      <c r="D299" s="79"/>
      <c r="E299" s="79"/>
      <c r="F299" s="79"/>
      <c r="G299" s="79"/>
      <c r="H299" s="79"/>
      <c r="I299" s="79"/>
      <c r="J299" s="79"/>
      <c r="K299" s="79"/>
      <c r="L299" s="79"/>
      <c r="M299" s="79"/>
    </row>
    <row r="300" spans="1:13" ht="15" customHeight="1" x14ac:dyDescent="0.2">
      <c r="A300" s="79"/>
      <c r="B300" s="79"/>
      <c r="C300" s="79"/>
      <c r="D300" s="79"/>
      <c r="E300" s="79"/>
      <c r="F300" s="79"/>
      <c r="G300" s="79"/>
      <c r="H300" s="79"/>
      <c r="I300" s="79"/>
      <c r="J300" s="79"/>
      <c r="K300" s="79"/>
      <c r="L300" s="79"/>
      <c r="M300" s="79"/>
    </row>
    <row r="301" spans="1:13" ht="15" customHeight="1" x14ac:dyDescent="0.2">
      <c r="L301"/>
    </row>
    <row r="302" spans="1:13" ht="15" customHeight="1" x14ac:dyDescent="0.2">
      <c r="L302"/>
    </row>
    <row r="303" spans="1:13" ht="15" customHeight="1" x14ac:dyDescent="0.2">
      <c r="L303"/>
    </row>
    <row r="304" spans="1:13" ht="15" customHeight="1" x14ac:dyDescent="0.2">
      <c r="L304"/>
    </row>
  </sheetData>
  <sheetProtection formatCells="0" formatColumns="0" formatRows="0" insertColumns="0" insertRows="0" deleteColumns="0" deleteRows="0"/>
  <mergeCells count="17">
    <mergeCell ref="A264:L264"/>
    <mergeCell ref="A261:L261"/>
    <mergeCell ref="A262:L262"/>
    <mergeCell ref="A8:C14"/>
    <mergeCell ref="D8:G8"/>
    <mergeCell ref="I8:L8"/>
    <mergeCell ref="E9:F9"/>
    <mergeCell ref="J9:K9"/>
    <mergeCell ref="A263:L263"/>
    <mergeCell ref="A6:K6"/>
    <mergeCell ref="A7:K7"/>
    <mergeCell ref="F1:M1"/>
    <mergeCell ref="A2:M2"/>
    <mergeCell ref="A3:M3"/>
    <mergeCell ref="A1:E1"/>
    <mergeCell ref="A4:M4"/>
    <mergeCell ref="A5:K5"/>
  </mergeCells>
  <printOptions horizontalCentered="1"/>
  <pageMargins left="0.19685039370078741" right="0.19685039370078741" top="0.19685039370078741" bottom="0.19685039370078741" header="0" footer="0"/>
  <pageSetup scale="70" orientation="landscape" r:id="rId1"/>
  <headerFooter alignWithMargins="0"/>
  <ignoredErrors>
    <ignoredError sqref="D14:K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enero-septiembre</vt:lpstr>
      <vt:lpstr>'enero-septiembre'!Área_de_impresión</vt:lpstr>
      <vt:lpstr>'enero-septiembre'!Títulos_a_imprimir</vt:lpstr>
    </vt:vector>
  </TitlesOfParts>
  <Company>CFE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89096</dc:creator>
  <cp:lastModifiedBy>Sirenia Antolin Alvarez</cp:lastModifiedBy>
  <cp:lastPrinted>2015-10-26T21:11:53Z</cp:lastPrinted>
  <dcterms:created xsi:type="dcterms:W3CDTF">2015-10-12T15:06:01Z</dcterms:created>
  <dcterms:modified xsi:type="dcterms:W3CDTF">2015-10-26T21:12:10Z</dcterms:modified>
</cp:coreProperties>
</file>